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1. Statement of financial performance\"/>
    </mc:Choice>
  </mc:AlternateContent>
  <xr:revisionPtr revIDLastSave="0" documentId="13_ncr:1_{031AA0F7-938B-4200-AF09-125F0AAEF2AC}" xr6:coauthVersionLast="47" xr6:coauthVersionMax="47" xr10:uidLastSave="{00000000-0000-0000-0000-000000000000}"/>
  <workbookProtection workbookAlgorithmName="SHA-512" workbookHashValue="B+DenelCHIx9RctgexBB/FI44YssH0cCzG6g3W0jbjcgN+yd9Ky4ApkvcYDdkXUm6+0a1f/mjXX8xnrKoaWlgQ==" workbookSaltValue="YohP21VN5idwROqCxuxEiA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'DC42'!$A$1:$AA$59</definedName>
    <definedName name="_xlnm.Print_Area" localSheetId="11">'DC48'!$A$1:$AA$59</definedName>
    <definedName name="_xlnm.Print_Area" localSheetId="1">EKU!$A$1:$AA$59</definedName>
    <definedName name="_xlnm.Print_Area" localSheetId="4">'GT421'!$A$1:$AA$59</definedName>
    <definedName name="_xlnm.Print_Area" localSheetId="5">'GT422'!$A$1:$AA$59</definedName>
    <definedName name="_xlnm.Print_Area" localSheetId="6">'GT423'!$A$1:$AA$59</definedName>
    <definedName name="_xlnm.Print_Area" localSheetId="8">'GT481'!$A$1:$AA$59</definedName>
    <definedName name="_xlnm.Print_Area" localSheetId="9">'GT484'!$A$1:$AA$59</definedName>
    <definedName name="_xlnm.Print_Area" localSheetId="10">'GT485'!$A$1:$AA$59</definedName>
    <definedName name="_xlnm.Print_Area" localSheetId="2">JHB!$A$1:$AA$59</definedName>
    <definedName name="_xlnm.Print_Area" localSheetId="0">Summary!$A$1:$AA$59</definedName>
    <definedName name="_xlnm.Print_Area" localSheetId="3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8" i="2" l="1"/>
  <c r="Y51" i="2" s="1"/>
  <c r="Y53" i="2" s="1"/>
  <c r="Y56" i="2" s="1"/>
  <c r="Y59" i="2" s="1"/>
  <c r="X48" i="2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O48" i="3"/>
  <c r="O51" i="3" s="1"/>
  <c r="O53" i="3" s="1"/>
  <c r="O56" i="3" s="1"/>
  <c r="O59" i="3" s="1"/>
  <c r="H48" i="3"/>
  <c r="H51" i="3" s="1"/>
  <c r="H53" i="3" s="1"/>
  <c r="H56" i="3" s="1"/>
  <c r="H59" i="3" s="1"/>
  <c r="AA47" i="3"/>
  <c r="Y47" i="3"/>
  <c r="X47" i="3"/>
  <c r="X48" i="3" s="1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Z32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W48" i="4"/>
  <c r="W51" i="4" s="1"/>
  <c r="W53" i="4" s="1"/>
  <c r="W56" i="4" s="1"/>
  <c r="W59" i="4" s="1"/>
  <c r="AA47" i="4"/>
  <c r="Y47" i="4"/>
  <c r="X47" i="4"/>
  <c r="X48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Z32" i="4" s="1"/>
  <c r="X32" i="4"/>
  <c r="W32" i="4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O32" i="4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Q59" i="5"/>
  <c r="T51" i="5"/>
  <c r="T53" i="5" s="1"/>
  <c r="T56" i="5" s="1"/>
  <c r="T59" i="5" s="1"/>
  <c r="D51" i="5"/>
  <c r="D53" i="5" s="1"/>
  <c r="D56" i="5" s="1"/>
  <c r="D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C32" i="5"/>
  <c r="C48" i="5" s="1"/>
  <c r="C51" i="5" s="1"/>
  <c r="C53" i="5" s="1"/>
  <c r="C56" i="5" s="1"/>
  <c r="C59" i="5" s="1"/>
  <c r="C51" i="6"/>
  <c r="C53" i="6" s="1"/>
  <c r="C56" i="6" s="1"/>
  <c r="C59" i="6" s="1"/>
  <c r="U48" i="6"/>
  <c r="U51" i="6" s="1"/>
  <c r="U53" i="6" s="1"/>
  <c r="U56" i="6" s="1"/>
  <c r="U59" i="6" s="1"/>
  <c r="D48" i="6"/>
  <c r="D51" i="6" s="1"/>
  <c r="D53" i="6" s="1"/>
  <c r="D56" i="6" s="1"/>
  <c r="D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S48" i="7"/>
  <c r="S51" i="7" s="1"/>
  <c r="S53" i="7" s="1"/>
  <c r="S56" i="7" s="1"/>
  <c r="S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X51" i="7" s="1"/>
  <c r="X53" i="7" s="1"/>
  <c r="X56" i="7" s="1"/>
  <c r="X59" i="7" s="1"/>
  <c r="Z59" i="7" s="1"/>
  <c r="W32" i="7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D32" i="7"/>
  <c r="C32" i="7"/>
  <c r="E59" i="8"/>
  <c r="N56" i="8"/>
  <c r="N59" i="8" s="1"/>
  <c r="W53" i="8"/>
  <c r="W56" i="8" s="1"/>
  <c r="W59" i="8" s="1"/>
  <c r="S48" i="8"/>
  <c r="S51" i="8" s="1"/>
  <c r="S53" i="8" s="1"/>
  <c r="S56" i="8" s="1"/>
  <c r="S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Z48" i="8" s="1"/>
  <c r="W32" i="8"/>
  <c r="W48" i="8" s="1"/>
  <c r="W51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U59" i="9"/>
  <c r="M56" i="9"/>
  <c r="M59" i="9" s="1"/>
  <c r="Q48" i="9"/>
  <c r="Q51" i="9" s="1"/>
  <c r="Q53" i="9" s="1"/>
  <c r="Q56" i="9" s="1"/>
  <c r="Q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Z32" i="9" s="1"/>
  <c r="X32" i="9"/>
  <c r="X48" i="9" s="1"/>
  <c r="X51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T59" i="10"/>
  <c r="X48" i="10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Z32" i="10" s="1"/>
  <c r="W32" i="10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U53" i="11"/>
  <c r="U56" i="11" s="1"/>
  <c r="U59" i="11" s="1"/>
  <c r="E53" i="11"/>
  <c r="E56" i="11" s="1"/>
  <c r="E59" i="11" s="1"/>
  <c r="O48" i="11"/>
  <c r="O51" i="11" s="1"/>
  <c r="O53" i="11" s="1"/>
  <c r="O56" i="11" s="1"/>
  <c r="O59" i="11" s="1"/>
  <c r="G48" i="11"/>
  <c r="G51" i="11" s="1"/>
  <c r="G53" i="11" s="1"/>
  <c r="G56" i="11" s="1"/>
  <c r="G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F32" i="11"/>
  <c r="F48" i="11" s="1"/>
  <c r="F51" i="11" s="1"/>
  <c r="F53" i="11" s="1"/>
  <c r="F56" i="11" s="1"/>
  <c r="F59" i="11" s="1"/>
  <c r="E32" i="11"/>
  <c r="E48" i="11" s="1"/>
  <c r="E51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R59" i="12"/>
  <c r="T53" i="12"/>
  <c r="T56" i="12" s="1"/>
  <c r="T59" i="12" s="1"/>
  <c r="V48" i="12"/>
  <c r="V51" i="12" s="1"/>
  <c r="V53" i="12" s="1"/>
  <c r="V56" i="12" s="1"/>
  <c r="V59" i="12" s="1"/>
  <c r="F48" i="12"/>
  <c r="F51" i="12" s="1"/>
  <c r="F53" i="12" s="1"/>
  <c r="F56" i="12" s="1"/>
  <c r="F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V32" i="12"/>
  <c r="U32" i="12"/>
  <c r="U48" i="12" s="1"/>
  <c r="U51" i="12" s="1"/>
  <c r="U53" i="12" s="1"/>
  <c r="U56" i="12" s="1"/>
  <c r="U59" i="12" s="1"/>
  <c r="T32" i="12"/>
  <c r="T48" i="12" s="1"/>
  <c r="T51" i="12" s="1"/>
  <c r="S32" i="12"/>
  <c r="R32" i="12"/>
  <c r="R48" i="12" s="1"/>
  <c r="R51" i="12" s="1"/>
  <c r="R53" i="12" s="1"/>
  <c r="R56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J56" i="1"/>
  <c r="J59" i="1" s="1"/>
  <c r="L53" i="1"/>
  <c r="L56" i="1" s="1"/>
  <c r="L59" i="1" s="1"/>
  <c r="D53" i="1"/>
  <c r="D56" i="1" s="1"/>
  <c r="D59" i="1" s="1"/>
  <c r="L51" i="1"/>
  <c r="D51" i="1"/>
  <c r="V48" i="1"/>
  <c r="V51" i="1" s="1"/>
  <c r="V53" i="1" s="1"/>
  <c r="V56" i="1" s="1"/>
  <c r="V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C32" i="1"/>
  <c r="C48" i="1" s="1"/>
  <c r="C51" i="1" s="1"/>
  <c r="C53" i="1" s="1"/>
  <c r="C56" i="1" s="1"/>
  <c r="C59" i="1" s="1"/>
  <c r="S48" i="6" l="1"/>
  <c r="S51" i="6" s="1"/>
  <c r="S53" i="6" s="1"/>
  <c r="S56" i="6" s="1"/>
  <c r="S59" i="6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Z32" i="7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AA48" i="7"/>
  <c r="AA51" i="7" s="1"/>
  <c r="AA53" i="7" s="1"/>
  <c r="AA56" i="7" s="1"/>
  <c r="AA59" i="7" s="1"/>
  <c r="M48" i="6"/>
  <c r="M51" i="6" s="1"/>
  <c r="M53" i="6" s="1"/>
  <c r="M56" i="6" s="1"/>
  <c r="M59" i="6" s="1"/>
  <c r="I48" i="2"/>
  <c r="I51" i="2" s="1"/>
  <c r="I53" i="2" s="1"/>
  <c r="I56" i="2" s="1"/>
  <c r="I59" i="2" s="1"/>
  <c r="Q48" i="2"/>
  <c r="Q51" i="2" s="1"/>
  <c r="Q53" i="2" s="1"/>
  <c r="Q56" i="2" s="1"/>
  <c r="Q59" i="2" s="1"/>
  <c r="X51" i="8"/>
  <c r="X53" i="8" s="1"/>
  <c r="C48" i="7"/>
  <c r="C51" i="7" s="1"/>
  <c r="C53" i="7" s="1"/>
  <c r="C56" i="7" s="1"/>
  <c r="C59" i="7" s="1"/>
  <c r="K48" i="7"/>
  <c r="K51" i="7" s="1"/>
  <c r="K53" i="7" s="1"/>
  <c r="K56" i="7" s="1"/>
  <c r="K59" i="7" s="1"/>
  <c r="N48" i="5"/>
  <c r="N51" i="5" s="1"/>
  <c r="N53" i="5" s="1"/>
  <c r="N56" i="5" s="1"/>
  <c r="N59" i="5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I48" i="9"/>
  <c r="I51" i="9" s="1"/>
  <c r="I53" i="9" s="1"/>
  <c r="I56" i="9" s="1"/>
  <c r="I59" i="9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D48" i="7"/>
  <c r="D51" i="7" s="1"/>
  <c r="D53" i="7" s="1"/>
  <c r="D56" i="7" s="1"/>
  <c r="D59" i="7" s="1"/>
  <c r="Z51" i="7"/>
  <c r="I48" i="3"/>
  <c r="I51" i="3" s="1"/>
  <c r="I53" i="3" s="1"/>
  <c r="I56" i="3" s="1"/>
  <c r="I59" i="3" s="1"/>
  <c r="Y48" i="3"/>
  <c r="Y51" i="3" s="1"/>
  <c r="Y53" i="3" s="1"/>
  <c r="Y56" i="3" s="1"/>
  <c r="Y59" i="3" s="1"/>
  <c r="N48" i="1"/>
  <c r="N51" i="1" s="1"/>
  <c r="N53" i="1" s="1"/>
  <c r="N56" i="1" s="1"/>
  <c r="N59" i="1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P48" i="4"/>
  <c r="P51" i="4" s="1"/>
  <c r="P53" i="4" s="1"/>
  <c r="P56" i="4" s="1"/>
  <c r="P59" i="4" s="1"/>
  <c r="O48" i="4"/>
  <c r="O51" i="4" s="1"/>
  <c r="O53" i="4" s="1"/>
  <c r="O56" i="4" s="1"/>
  <c r="O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S48" i="12"/>
  <c r="S51" i="12" s="1"/>
  <c r="S53" i="12" s="1"/>
  <c r="S56" i="12" s="1"/>
  <c r="S59" i="12" s="1"/>
  <c r="Z48" i="7"/>
  <c r="W48" i="1"/>
  <c r="W51" i="1" s="1"/>
  <c r="W53" i="1" s="1"/>
  <c r="W56" i="1" s="1"/>
  <c r="W59" i="1" s="1"/>
  <c r="J48" i="8"/>
  <c r="J51" i="8" s="1"/>
  <c r="J53" i="8" s="1"/>
  <c r="J56" i="8" s="1"/>
  <c r="J59" i="8" s="1"/>
  <c r="Y48" i="9"/>
  <c r="Y51" i="9" s="1"/>
  <c r="Y53" i="9" s="1"/>
  <c r="Y56" i="9" s="1"/>
  <c r="Y59" i="9" s="1"/>
  <c r="X51" i="10"/>
  <c r="X48" i="11"/>
  <c r="Z47" i="11"/>
  <c r="Z32" i="11"/>
  <c r="Z47" i="10"/>
  <c r="Y48" i="10"/>
  <c r="Y51" i="10" s="1"/>
  <c r="Y53" i="10" s="1"/>
  <c r="Y56" i="10" s="1"/>
  <c r="Y59" i="10" s="1"/>
  <c r="Z53" i="8"/>
  <c r="X56" i="8"/>
  <c r="Z32" i="1"/>
  <c r="X48" i="1"/>
  <c r="Z51" i="9"/>
  <c r="X53" i="9"/>
  <c r="X51" i="4"/>
  <c r="X51" i="2"/>
  <c r="Z48" i="2"/>
  <c r="X48" i="12"/>
  <c r="Z32" i="12"/>
  <c r="Z48" i="9"/>
  <c r="Z51" i="8"/>
  <c r="X51" i="3"/>
  <c r="Z53" i="7"/>
  <c r="Z56" i="7"/>
  <c r="Z47" i="3"/>
  <c r="X48" i="6"/>
  <c r="Z32" i="6"/>
  <c r="X48" i="5"/>
  <c r="Z32" i="5"/>
  <c r="Z32" i="8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Z48" i="3" l="1"/>
  <c r="Z48" i="4"/>
  <c r="Z51" i="3"/>
  <c r="X53" i="3"/>
  <c r="Z51" i="4"/>
  <c r="X53" i="4"/>
  <c r="Z53" i="9"/>
  <c r="X56" i="9"/>
  <c r="X51" i="12"/>
  <c r="Z48" i="12"/>
  <c r="Z51" i="2"/>
  <c r="X53" i="2"/>
  <c r="Z48" i="5"/>
  <c r="X51" i="5"/>
  <c r="Z48" i="6"/>
  <c r="X51" i="6"/>
  <c r="Z48" i="1"/>
  <c r="X51" i="1"/>
  <c r="Z48" i="11"/>
  <c r="X51" i="11"/>
  <c r="Z48" i="10"/>
  <c r="Z56" i="8"/>
  <c r="X59" i="8"/>
  <c r="Z59" i="8" s="1"/>
  <c r="Z51" i="10"/>
  <c r="X53" i="10"/>
  <c r="Z51" i="1" l="1"/>
  <c r="X53" i="1"/>
  <c r="X56" i="10"/>
  <c r="Z53" i="10"/>
  <c r="Z51" i="12"/>
  <c r="X53" i="12"/>
  <c r="Z51" i="6"/>
  <c r="X53" i="6"/>
  <c r="Z56" i="9"/>
  <c r="X59" i="9"/>
  <c r="Z59" i="9" s="1"/>
  <c r="Z51" i="5"/>
  <c r="X53" i="5"/>
  <c r="Z53" i="4"/>
  <c r="X56" i="4"/>
  <c r="X53" i="11"/>
  <c r="Z51" i="11"/>
  <c r="Z53" i="2"/>
  <c r="X56" i="2"/>
  <c r="Z53" i="3"/>
  <c r="X56" i="3"/>
  <c r="Z53" i="11" l="1"/>
  <c r="X56" i="11"/>
  <c r="X56" i="6"/>
  <c r="Z53" i="6"/>
  <c r="Z56" i="4"/>
  <c r="X59" i="4"/>
  <c r="Z59" i="4" s="1"/>
  <c r="Z53" i="12"/>
  <c r="X56" i="12"/>
  <c r="Z56" i="3"/>
  <c r="X59" i="3"/>
  <c r="Z59" i="3" s="1"/>
  <c r="Z53" i="5"/>
  <c r="X56" i="5"/>
  <c r="Z56" i="10"/>
  <c r="X59" i="10"/>
  <c r="Z59" i="10" s="1"/>
  <c r="Z56" i="2"/>
  <c r="X59" i="2"/>
  <c r="Z59" i="2" s="1"/>
  <c r="Z53" i="1"/>
  <c r="X56" i="1"/>
  <c r="Z56" i="12" l="1"/>
  <c r="X59" i="12"/>
  <c r="Z59" i="12" s="1"/>
  <c r="X59" i="5"/>
  <c r="Z59" i="5" s="1"/>
  <c r="Z56" i="5"/>
  <c r="X59" i="6"/>
  <c r="Z59" i="6" s="1"/>
  <c r="Z56" i="6"/>
  <c r="X59" i="1"/>
  <c r="Z59" i="1" s="1"/>
  <c r="Z56" i="1"/>
  <c r="Z56" i="11"/>
  <c r="X59" i="11"/>
  <c r="Z59" i="11" s="1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<sst xmlns="http://schemas.openxmlformats.org/spreadsheetml/2006/main" count="1740" uniqueCount="97">
  <si>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</si>
  <si>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</si>
  <si>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</si>
  <si>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</si>
  <si>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</si>
  <si>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</si>
  <si>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</si>
  <si>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</si>
  <si>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</si>
  <si>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</si>
  <si>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</si>
  <si>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</si>
  <si>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</si>
  <si>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</si>
  <si>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</si>
  <si>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</si>
  <si>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</si>
  <si>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</si>
  <si>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</si>
  <si>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</si>
  <si>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</si>
  <si>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</si>
  <si>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</si>
  <si>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</si>
  <si>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</si>
  <si>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</si>
  <si>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</si>
  <si>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</si>
  <si>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</si>
  <si>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</si>
  <si>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</si>
  <si>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</si>
  <si>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</si>
  <si>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</si>
  <si>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</si>
  <si>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</si>
  <si>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</si>
  <si>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</si>
  <si>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</si>
  <si>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</si>
  <si>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</si>
  <si>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</si>
  <si>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</si>
  <si>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</si>
  <si>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</si>
  <si>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</si>
  <si>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</si>
  <si>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</si>
  <si>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</si>
  <si>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</si>
  <si>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</si>
  <si>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</si>
  <si>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</si>
  <si>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</si>
  <si>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</si>
  <si>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</si>
  <si>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</si>
  <si>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</si>
  <si>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</si>
  <si>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</si>
  <si>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</si>
  <si>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</si>
  <si>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</si>
  <si>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</si>
  <si>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</si>
  <si>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</si>
  <si>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</si>
  <si>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</si>
  <si>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</si>
  <si>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</si>
  <si>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</si>
  <si>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</si>
  <si>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</si>
  <si>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</si>
  <si>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</si>
  <si>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</si>
  <si>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</si>
  <si>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</si>
  <si>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</si>
  <si>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</si>
  <si>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</si>
  <si>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</si>
  <si>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</si>
  <si>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</si>
  <si>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</si>
  <si>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Energy sources                                     ) for 2nd Quarter ended 31 December 2024 (Figures Finalised as at 2025/01/29)</t>
  </si>
  <si>
    <t>Gauteng: City of Tshwane (TSH) - Table C4 Quarterly Budgeted Financial Performance ( Energy sources                                     ) for 2nd Quarter ended 31 December 2024 (Figures Finalised as at 2025/01/29)</t>
  </si>
  <si>
    <t>Gauteng: Emfuleni (GT421) - Table C4 Quarterly Budgeted Financial Performance ( Energy sources                                     ) for 2nd Quarter ended 31 December 2024 (Figures Finalised as at 2025/01/29)</t>
  </si>
  <si>
    <t>Gauteng: Midvaal (GT422) - Table C4 Quarterly Budgeted Financial Performance ( Energy sources                                     ) for 2nd Quarter ended 31 December 2024 (Figures Finalised as at 2025/01/29)</t>
  </si>
  <si>
    <t>Gauteng: Lesedi (GT423) - Table C4 Quarterly Budgeted Financial Performance ( Energy sources                                     ) for 2nd Quarter ended 31 December 2024 (Figures Finalised as at 2025/01/29)</t>
  </si>
  <si>
    <t>Gauteng: Sedibeng (DC42) - Table C4 Quarterly Budgeted Financial Performance ( Energy sources                                     ) for 2nd Quarter ended 31 December 2024 (Figures Finalised as at 2025/01/29)</t>
  </si>
  <si>
    <t>Gauteng: Mogale City (GT481) - Table C4 Quarterly Budgeted Financial Performance ( Energy sources                                     ) for 2nd Quarter ended 31 December 2024 (Figures Finalised as at 2025/01/29)</t>
  </si>
  <si>
    <t>Gauteng: Merafong City (GT484) - Table C4 Quarterly Budgeted Financial Performance ( Energy sources                                     ) for 2nd Quarter ended 31 December 2024 (Figures Finalised as at 2025/01/29)</t>
  </si>
  <si>
    <t>Gauteng: Rand West City (GT485) - Table C4 Quarterly Budgeted Financial Performance ( Energy sources                                     ) for 2nd Quarter ended 31 December 2024 (Figures Finalised as at 2025/01/29)</t>
  </si>
  <si>
    <t>Gauteng: West Rand (DC48) - Table C4 Quarterly Budgeted Financial Performance ( Energy sources                                     ) for 2nd Quarter ended 31 December 2024 (Figures Finalised as at 2025/01/29)</t>
  </si>
  <si>
    <t>Summary - Table C4 Quarterly Budgeted Financial Performance ( Energy sources  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</si>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</sst>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59847927048</v>
      </c>
      <c r="D6" s="20"/>
      <c r="E6" s="21">
        <v>73529458950</v>
      </c>
      <c r="F6" s="22">
        <v>73529458950</v>
      </c>
      <c r="G6" s="22">
        <v>6178021174</v>
      </c>
      <c r="H6" s="22">
        <v>7375093282</v>
      </c>
      <c r="I6" s="22">
        <v>6328785971</v>
      </c>
      <c r="J6" s="22">
        <v>19881900427</v>
      </c>
      <c r="K6" s="22">
        <v>5347043247</v>
      </c>
      <c r="L6" s="22">
        <v>6767735407</v>
      </c>
      <c r="M6" s="22">
        <v>4338558629</v>
      </c>
      <c r="N6" s="22">
        <v>16453337283</v>
      </c>
      <c r="O6" s="22"/>
      <c r="P6" s="22"/>
      <c r="Q6" s="22"/>
      <c r="R6" s="22"/>
      <c r="S6" s="22"/>
      <c r="T6" s="22"/>
      <c r="U6" s="22"/>
      <c r="V6" s="22"/>
      <c r="W6" s="22">
        <v>36335237710</v>
      </c>
      <c r="X6" s="22">
        <v>36835080112</v>
      </c>
      <c r="Y6" s="22">
        <v>-499842402</v>
      </c>
      <c r="Z6" s="23">
        <v>-1.3569738425440891</v>
      </c>
      <c r="AA6" s="20">
        <v>73529458950</v>
      </c>
    </row>
    <row r="7" spans="1:27" ht="13.5" x14ac:dyDescent="0.25">
      <c r="A7" s="19" t="s">
        <v>35</v>
      </c>
      <c r="B7" s="15" t="s">
        <v>32</v>
      </c>
      <c r="C7" s="20">
        <v>442919</v>
      </c>
      <c r="D7" s="20"/>
      <c r="E7" s="21">
        <v>-483824</v>
      </c>
      <c r="F7" s="22">
        <v>-483824</v>
      </c>
      <c r="G7" s="22"/>
      <c r="H7" s="22"/>
      <c r="I7" s="22">
        <v>-19558</v>
      </c>
      <c r="J7" s="22">
        <v>-19558</v>
      </c>
      <c r="K7" s="22">
        <v>19558</v>
      </c>
      <c r="L7" s="22">
        <v>-703</v>
      </c>
      <c r="M7" s="22">
        <v>5254</v>
      </c>
      <c r="N7" s="22">
        <v>24109</v>
      </c>
      <c r="O7" s="22"/>
      <c r="P7" s="22"/>
      <c r="Q7" s="22"/>
      <c r="R7" s="22"/>
      <c r="S7" s="22"/>
      <c r="T7" s="22"/>
      <c r="U7" s="22"/>
      <c r="V7" s="22"/>
      <c r="W7" s="22">
        <v>4551</v>
      </c>
      <c r="X7" s="22">
        <v>-241914</v>
      </c>
      <c r="Y7" s="22">
        <v>246465</v>
      </c>
      <c r="Z7" s="23">
        <v>-101.88124705473847</v>
      </c>
      <c r="AA7" s="20">
        <v>-483824</v>
      </c>
    </row>
    <row r="8" spans="1:27" ht="13.5" x14ac:dyDescent="0.25">
      <c r="A8" s="19" t="s">
        <v>36</v>
      </c>
      <c r="B8" s="15" t="s">
        <v>32</v>
      </c>
      <c r="C8" s="20">
        <v>4032817678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-11664</v>
      </c>
      <c r="Y9" s="22">
        <v>11664</v>
      </c>
      <c r="Z9" s="23">
        <v>-100</v>
      </c>
      <c r="AA9" s="20">
        <v>-23326</v>
      </c>
    </row>
    <row r="10" spans="1:27" ht="13.5" x14ac:dyDescent="0.25">
      <c r="A10" s="19" t="s">
        <v>38</v>
      </c>
      <c r="B10" s="15" t="s">
        <v>32</v>
      </c>
      <c r="C10" s="20">
        <v>109614053</v>
      </c>
      <c r="D10" s="20"/>
      <c r="E10" s="21">
        <v>3635119</v>
      </c>
      <c r="F10" s="22">
        <v>3635119</v>
      </c>
      <c r="G10" s="22">
        <v>587479</v>
      </c>
      <c r="H10" s="22">
        <v>1565030</v>
      </c>
      <c r="I10" s="22">
        <v>694185</v>
      </c>
      <c r="J10" s="22">
        <v>2846694</v>
      </c>
      <c r="K10" s="22">
        <v>1075548</v>
      </c>
      <c r="L10" s="22">
        <v>638314</v>
      </c>
      <c r="M10" s="22">
        <v>500900</v>
      </c>
      <c r="N10" s="22">
        <v>2214762</v>
      </c>
      <c r="O10" s="22"/>
      <c r="P10" s="22"/>
      <c r="Q10" s="22"/>
      <c r="R10" s="22"/>
      <c r="S10" s="22"/>
      <c r="T10" s="22"/>
      <c r="U10" s="22"/>
      <c r="V10" s="22"/>
      <c r="W10" s="22">
        <v>5061456</v>
      </c>
      <c r="X10" s="22">
        <v>1817544</v>
      </c>
      <c r="Y10" s="22">
        <v>3243912</v>
      </c>
      <c r="Z10" s="23">
        <v>178.47777000171661</v>
      </c>
      <c r="AA10" s="20">
        <v>3635119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590206878</v>
      </c>
      <c r="D13" s="20"/>
      <c r="E13" s="21">
        <v>448066876</v>
      </c>
      <c r="F13" s="22">
        <v>448066876</v>
      </c>
      <c r="G13" s="22">
        <v>40009895</v>
      </c>
      <c r="H13" s="22">
        <v>43571853</v>
      </c>
      <c r="I13" s="22">
        <v>10557390</v>
      </c>
      <c r="J13" s="22">
        <v>94139138</v>
      </c>
      <c r="K13" s="22">
        <v>68986726</v>
      </c>
      <c r="L13" s="22">
        <v>12116084</v>
      </c>
      <c r="M13" s="22">
        <v>11812526</v>
      </c>
      <c r="N13" s="22">
        <v>92915336</v>
      </c>
      <c r="O13" s="22"/>
      <c r="P13" s="22"/>
      <c r="Q13" s="22"/>
      <c r="R13" s="22"/>
      <c r="S13" s="22"/>
      <c r="T13" s="22"/>
      <c r="U13" s="22"/>
      <c r="V13" s="22"/>
      <c r="W13" s="22">
        <v>187054474</v>
      </c>
      <c r="X13" s="22">
        <v>224033430</v>
      </c>
      <c r="Y13" s="22">
        <v>-36978956</v>
      </c>
      <c r="Z13" s="23">
        <v>-16.505999127005285</v>
      </c>
      <c r="AA13" s="20">
        <v>448066876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20630152</v>
      </c>
      <c r="D17" s="20"/>
      <c r="E17" s="21">
        <v>7163406</v>
      </c>
      <c r="F17" s="22">
        <v>7163406</v>
      </c>
      <c r="G17" s="22">
        <v>512786</v>
      </c>
      <c r="H17" s="22">
        <v>684749</v>
      </c>
      <c r="I17" s="22">
        <v>656227</v>
      </c>
      <c r="J17" s="22">
        <v>1853762</v>
      </c>
      <c r="K17" s="22">
        <v>1321997</v>
      </c>
      <c r="L17" s="22">
        <v>1087869</v>
      </c>
      <c r="M17" s="22">
        <v>1059762</v>
      </c>
      <c r="N17" s="22">
        <v>3469628</v>
      </c>
      <c r="O17" s="22"/>
      <c r="P17" s="22"/>
      <c r="Q17" s="22"/>
      <c r="R17" s="22"/>
      <c r="S17" s="22"/>
      <c r="T17" s="22"/>
      <c r="U17" s="22"/>
      <c r="V17" s="22"/>
      <c r="W17" s="22">
        <v>5323390</v>
      </c>
      <c r="X17" s="22">
        <v>3581700</v>
      </c>
      <c r="Y17" s="22">
        <v>1741690</v>
      </c>
      <c r="Z17" s="23">
        <v>48.627467403746827</v>
      </c>
      <c r="AA17" s="20">
        <v>7163406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397363647</v>
      </c>
      <c r="D19" s="20"/>
      <c r="E19" s="21">
        <v>207555587</v>
      </c>
      <c r="F19" s="22">
        <v>207555587</v>
      </c>
      <c r="G19" s="22">
        <v>8940714</v>
      </c>
      <c r="H19" s="22">
        <v>9138045</v>
      </c>
      <c r="I19" s="22">
        <v>76287800</v>
      </c>
      <c r="J19" s="22">
        <v>94366559</v>
      </c>
      <c r="K19" s="22">
        <v>28737365</v>
      </c>
      <c r="L19" s="22">
        <v>5721925</v>
      </c>
      <c r="M19" s="22">
        <v>38094918</v>
      </c>
      <c r="N19" s="22">
        <v>72554208</v>
      </c>
      <c r="O19" s="22"/>
      <c r="P19" s="22"/>
      <c r="Q19" s="22"/>
      <c r="R19" s="22"/>
      <c r="S19" s="22"/>
      <c r="T19" s="22"/>
      <c r="U19" s="22"/>
      <c r="V19" s="22"/>
      <c r="W19" s="22">
        <v>166920767</v>
      </c>
      <c r="X19" s="22">
        <v>103777788</v>
      </c>
      <c r="Y19" s="22">
        <v>63142979</v>
      </c>
      <c r="Z19" s="23">
        <v>60.844406319394665</v>
      </c>
      <c r="AA19" s="20">
        <v>207555587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-1947736</v>
      </c>
      <c r="D21" s="20"/>
      <c r="E21" s="21"/>
      <c r="F21" s="22"/>
      <c r="G21" s="22"/>
      <c r="H21" s="22"/>
      <c r="I21" s="22">
        <v>-13777</v>
      </c>
      <c r="J21" s="22">
        <v>-13777</v>
      </c>
      <c r="K21" s="22">
        <v>13777</v>
      </c>
      <c r="L21" s="22">
        <v>-9571</v>
      </c>
      <c r="M21" s="22">
        <v>-24214</v>
      </c>
      <c r="N21" s="22">
        <v>-20008</v>
      </c>
      <c r="O21" s="22"/>
      <c r="P21" s="22"/>
      <c r="Q21" s="22"/>
      <c r="R21" s="22"/>
      <c r="S21" s="22"/>
      <c r="T21" s="22"/>
      <c r="U21" s="22"/>
      <c r="V21" s="22"/>
      <c r="W21" s="22">
        <v>-33785</v>
      </c>
      <c r="X21" s="22"/>
      <c r="Y21" s="22">
        <v>-33785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455447</v>
      </c>
      <c r="D23" s="20"/>
      <c r="E23" s="21">
        <v>4643441</v>
      </c>
      <c r="F23" s="22">
        <v>4643441</v>
      </c>
      <c r="G23" s="22">
        <v>35870</v>
      </c>
      <c r="H23" s="22">
        <v>151500</v>
      </c>
      <c r="I23" s="22">
        <v>20000</v>
      </c>
      <c r="J23" s="22">
        <v>207370</v>
      </c>
      <c r="K23" s="22">
        <v>180000</v>
      </c>
      <c r="L23" s="22">
        <v>124765</v>
      </c>
      <c r="M23" s="22">
        <v>210000</v>
      </c>
      <c r="N23" s="22">
        <v>514765</v>
      </c>
      <c r="O23" s="22"/>
      <c r="P23" s="22"/>
      <c r="Q23" s="22"/>
      <c r="R23" s="22"/>
      <c r="S23" s="22"/>
      <c r="T23" s="22"/>
      <c r="U23" s="22"/>
      <c r="V23" s="22"/>
      <c r="W23" s="22">
        <v>722135</v>
      </c>
      <c r="X23" s="22">
        <v>2321712</v>
      </c>
      <c r="Y23" s="22">
        <v>-1599577</v>
      </c>
      <c r="Z23" s="23">
        <v>-68.89644365881729</v>
      </c>
      <c r="AA23" s="20">
        <v>4643441</v>
      </c>
    </row>
    <row r="24" spans="1:27" ht="13.5" x14ac:dyDescent="0.25">
      <c r="A24" s="19" t="s">
        <v>52</v>
      </c>
      <c r="B24" s="15" t="s">
        <v>32</v>
      </c>
      <c r="C24" s="20">
        <v>1289235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1354610277</v>
      </c>
      <c r="D25" s="20"/>
      <c r="E25" s="21">
        <v>1514370609</v>
      </c>
      <c r="F25" s="22">
        <v>1514370609</v>
      </c>
      <c r="G25" s="22">
        <v>469962821</v>
      </c>
      <c r="H25" s="22">
        <v>2462</v>
      </c>
      <c r="I25" s="22">
        <v>16380</v>
      </c>
      <c r="J25" s="22">
        <v>469981663</v>
      </c>
      <c r="K25" s="22">
        <v>270022686</v>
      </c>
      <c r="L25" s="22">
        <v>1734878</v>
      </c>
      <c r="M25" s="22">
        <v>375913847</v>
      </c>
      <c r="N25" s="22">
        <v>647671411</v>
      </c>
      <c r="O25" s="22"/>
      <c r="P25" s="22"/>
      <c r="Q25" s="22"/>
      <c r="R25" s="22"/>
      <c r="S25" s="22"/>
      <c r="T25" s="22"/>
      <c r="U25" s="22"/>
      <c r="V25" s="22"/>
      <c r="W25" s="22">
        <v>1117653074</v>
      </c>
      <c r="X25" s="22">
        <v>758828168</v>
      </c>
      <c r="Y25" s="22">
        <v>358824906</v>
      </c>
      <c r="Z25" s="23">
        <v>47.286714058827613</v>
      </c>
      <c r="AA25" s="20">
        <v>1514370609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7187437</v>
      </c>
      <c r="H26" s="22">
        <v>9187231</v>
      </c>
      <c r="I26" s="22">
        <v>9857169</v>
      </c>
      <c r="J26" s="22">
        <v>26231837</v>
      </c>
      <c r="K26" s="22">
        <v>8671163</v>
      </c>
      <c r="L26" s="22">
        <v>9977639</v>
      </c>
      <c r="M26" s="22">
        <v>9911049</v>
      </c>
      <c r="N26" s="22">
        <v>28559851</v>
      </c>
      <c r="O26" s="22"/>
      <c r="P26" s="22"/>
      <c r="Q26" s="22"/>
      <c r="R26" s="22"/>
      <c r="S26" s="22"/>
      <c r="T26" s="22"/>
      <c r="U26" s="22"/>
      <c r="V26" s="22"/>
      <c r="W26" s="22">
        <v>54791688</v>
      </c>
      <c r="X26" s="22"/>
      <c r="Y26" s="22">
        <v>54791688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271016011</v>
      </c>
      <c r="D28" s="20"/>
      <c r="E28" s="21">
        <v>220444366</v>
      </c>
      <c r="F28" s="22">
        <v>220444366</v>
      </c>
      <c r="G28" s="22">
        <v>26295354</v>
      </c>
      <c r="H28" s="22">
        <v>28650694</v>
      </c>
      <c r="I28" s="22">
        <v>28744600</v>
      </c>
      <c r="J28" s="22">
        <v>83690648</v>
      </c>
      <c r="K28" s="22">
        <v>27670456</v>
      </c>
      <c r="L28" s="22">
        <v>27060732</v>
      </c>
      <c r="M28" s="22">
        <v>26637998</v>
      </c>
      <c r="N28" s="22">
        <v>81369186</v>
      </c>
      <c r="O28" s="22"/>
      <c r="P28" s="22"/>
      <c r="Q28" s="22"/>
      <c r="R28" s="22"/>
      <c r="S28" s="22"/>
      <c r="T28" s="22"/>
      <c r="U28" s="22"/>
      <c r="V28" s="22"/>
      <c r="W28" s="22">
        <v>165059834</v>
      </c>
      <c r="X28" s="22">
        <v>110222184</v>
      </c>
      <c r="Y28" s="22">
        <v>54837650</v>
      </c>
      <c r="Z28" s="23">
        <v>49.751917454293952</v>
      </c>
      <c r="AA28" s="20">
        <v>220444366</v>
      </c>
    </row>
    <row r="29" spans="1:27" ht="13.5" x14ac:dyDescent="0.25">
      <c r="A29" s="19" t="s">
        <v>55</v>
      </c>
      <c r="B29" s="15" t="s">
        <v>32</v>
      </c>
      <c r="C29" s="20">
        <v>730114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303660</v>
      </c>
      <c r="H30" s="22">
        <v>-195137</v>
      </c>
      <c r="I30" s="22">
        <v>-44966</v>
      </c>
      <c r="J30" s="22">
        <v>63557</v>
      </c>
      <c r="K30" s="22">
        <v>-189769</v>
      </c>
      <c r="L30" s="22">
        <v>-14678</v>
      </c>
      <c r="M30" s="22">
        <v>152583</v>
      </c>
      <c r="N30" s="22">
        <v>-51864</v>
      </c>
      <c r="O30" s="22"/>
      <c r="P30" s="22"/>
      <c r="Q30" s="22"/>
      <c r="R30" s="22"/>
      <c r="S30" s="22"/>
      <c r="T30" s="22"/>
      <c r="U30" s="22"/>
      <c r="V30" s="22"/>
      <c r="W30" s="22">
        <v>11693</v>
      </c>
      <c r="X30" s="22"/>
      <c r="Y30" s="22">
        <v>11693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66625140898</v>
      </c>
      <c r="D32" s="29">
        <f t="shared" ref="D32:Y32" si="0">SUM(D6:D31)</f>
        <v>0</v>
      </c>
      <c r="E32" s="30">
        <f t="shared" si="0"/>
        <v>75934831204</v>
      </c>
      <c r="F32" s="31">
        <f t="shared" si="0"/>
        <v>75934831204</v>
      </c>
      <c r="G32" s="31">
        <f t="shared" si="0"/>
        <v>6731857190</v>
      </c>
      <c r="H32" s="31">
        <f t="shared" si="0"/>
        <v>7467849709</v>
      </c>
      <c r="I32" s="31">
        <f t="shared" si="0"/>
        <v>6455541421</v>
      </c>
      <c r="J32" s="31">
        <f t="shared" si="0"/>
        <v>20655248320</v>
      </c>
      <c r="K32" s="31">
        <f t="shared" si="0"/>
        <v>5753552754</v>
      </c>
      <c r="L32" s="31">
        <f t="shared" si="0"/>
        <v>6826172661</v>
      </c>
      <c r="M32" s="31">
        <f t="shared" si="0"/>
        <v>4802833252</v>
      </c>
      <c r="N32" s="31">
        <f t="shared" si="0"/>
        <v>17382558667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38037806987</v>
      </c>
      <c r="X32" s="31">
        <f t="shared" si="0"/>
        <v>38039409060</v>
      </c>
      <c r="Y32" s="31">
        <f t="shared" si="0"/>
        <v>-1602073</v>
      </c>
      <c r="Z32" s="32">
        <f>+IF(X32&lt;&gt;0,+(Y32/X32)*100,0)</f>
        <v>-4.2116137962948681E-3</v>
      </c>
      <c r="AA32" s="29">
        <f>SUM(AA6:AA31)</f>
        <v>75934831204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2271189407</v>
      </c>
      <c r="D34" s="20"/>
      <c r="E34" s="21">
        <v>3417586734</v>
      </c>
      <c r="F34" s="22">
        <v>3417586734</v>
      </c>
      <c r="G34" s="22">
        <v>252741872</v>
      </c>
      <c r="H34" s="22">
        <v>271346544</v>
      </c>
      <c r="I34" s="22">
        <v>285458195</v>
      </c>
      <c r="J34" s="22">
        <v>809546611</v>
      </c>
      <c r="K34" s="22">
        <v>328813123</v>
      </c>
      <c r="L34" s="22">
        <v>289122165</v>
      </c>
      <c r="M34" s="22">
        <v>300053246</v>
      </c>
      <c r="N34" s="22">
        <v>917988534</v>
      </c>
      <c r="O34" s="22"/>
      <c r="P34" s="22"/>
      <c r="Q34" s="22"/>
      <c r="R34" s="22"/>
      <c r="S34" s="22"/>
      <c r="T34" s="22"/>
      <c r="U34" s="22"/>
      <c r="V34" s="22"/>
      <c r="W34" s="22">
        <v>1727535145</v>
      </c>
      <c r="X34" s="22">
        <v>1708794438</v>
      </c>
      <c r="Y34" s="22">
        <v>18740707</v>
      </c>
      <c r="Z34" s="23">
        <v>1.0967209737605665</v>
      </c>
      <c r="AA34" s="20">
        <v>3417586734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54388458331</v>
      </c>
      <c r="D36" s="20"/>
      <c r="E36" s="21">
        <v>57468491330</v>
      </c>
      <c r="F36" s="22">
        <v>57468491330</v>
      </c>
      <c r="G36" s="22">
        <v>7102231924</v>
      </c>
      <c r="H36" s="22">
        <v>6045933567</v>
      </c>
      <c r="I36" s="22">
        <v>5483398523</v>
      </c>
      <c r="J36" s="22">
        <v>18631564014</v>
      </c>
      <c r="K36" s="22">
        <v>6717008229</v>
      </c>
      <c r="L36" s="22">
        <v>4625598491</v>
      </c>
      <c r="M36" s="22">
        <v>2885828917</v>
      </c>
      <c r="N36" s="22">
        <v>14228435637</v>
      </c>
      <c r="O36" s="22"/>
      <c r="P36" s="22"/>
      <c r="Q36" s="22"/>
      <c r="R36" s="22"/>
      <c r="S36" s="22"/>
      <c r="T36" s="22"/>
      <c r="U36" s="22"/>
      <c r="V36" s="22"/>
      <c r="W36" s="22">
        <v>32859999651</v>
      </c>
      <c r="X36" s="22">
        <v>30779072121</v>
      </c>
      <c r="Y36" s="22">
        <v>2080927530</v>
      </c>
      <c r="Z36" s="23">
        <v>6.7608520549916813</v>
      </c>
      <c r="AA36" s="20">
        <v>57468491330</v>
      </c>
    </row>
    <row r="37" spans="1:27" ht="13.5" x14ac:dyDescent="0.25">
      <c r="A37" s="19" t="s">
        <v>63</v>
      </c>
      <c r="B37" s="15" t="s">
        <v>32</v>
      </c>
      <c r="C37" s="20">
        <v>1031689540</v>
      </c>
      <c r="D37" s="20"/>
      <c r="E37" s="21">
        <v>983628774</v>
      </c>
      <c r="F37" s="22">
        <v>983628774</v>
      </c>
      <c r="G37" s="22">
        <v>93479849</v>
      </c>
      <c r="H37" s="22">
        <v>196584773</v>
      </c>
      <c r="I37" s="22">
        <v>123158476</v>
      </c>
      <c r="J37" s="22">
        <v>413223098</v>
      </c>
      <c r="K37" s="22">
        <v>90355667</v>
      </c>
      <c r="L37" s="22">
        <v>101283081</v>
      </c>
      <c r="M37" s="22">
        <v>66013362</v>
      </c>
      <c r="N37" s="22">
        <v>257652110</v>
      </c>
      <c r="O37" s="22"/>
      <c r="P37" s="22"/>
      <c r="Q37" s="22"/>
      <c r="R37" s="22"/>
      <c r="S37" s="22"/>
      <c r="T37" s="22"/>
      <c r="U37" s="22"/>
      <c r="V37" s="22"/>
      <c r="W37" s="22">
        <v>670875208</v>
      </c>
      <c r="X37" s="22">
        <v>491815482</v>
      </c>
      <c r="Y37" s="22">
        <v>179059726</v>
      </c>
      <c r="Z37" s="23">
        <v>36.407907549360147</v>
      </c>
      <c r="AA37" s="20">
        <v>983628774</v>
      </c>
    </row>
    <row r="38" spans="1:27" ht="13.5" x14ac:dyDescent="0.25">
      <c r="A38" s="19" t="s">
        <v>64</v>
      </c>
      <c r="B38" s="15" t="s">
        <v>32</v>
      </c>
      <c r="C38" s="20">
        <v>1983761874</v>
      </c>
      <c r="D38" s="20"/>
      <c r="E38" s="21">
        <v>3962912309</v>
      </c>
      <c r="F38" s="22">
        <v>3962912309</v>
      </c>
      <c r="G38" s="22">
        <v>100276100</v>
      </c>
      <c r="H38" s="22">
        <v>295238517</v>
      </c>
      <c r="I38" s="22">
        <v>362340866</v>
      </c>
      <c r="J38" s="22">
        <v>757855483</v>
      </c>
      <c r="K38" s="22">
        <v>307506348</v>
      </c>
      <c r="L38" s="22">
        <v>163861056</v>
      </c>
      <c r="M38" s="22">
        <v>332359761</v>
      </c>
      <c r="N38" s="22">
        <v>803727165</v>
      </c>
      <c r="O38" s="22"/>
      <c r="P38" s="22"/>
      <c r="Q38" s="22"/>
      <c r="R38" s="22"/>
      <c r="S38" s="22"/>
      <c r="T38" s="22"/>
      <c r="U38" s="22"/>
      <c r="V38" s="22"/>
      <c r="W38" s="22">
        <v>1561582648</v>
      </c>
      <c r="X38" s="22">
        <v>1806240069</v>
      </c>
      <c r="Y38" s="22">
        <v>-244657421</v>
      </c>
      <c r="Z38" s="23">
        <v>-13.545122002273551</v>
      </c>
      <c r="AA38" s="20">
        <v>3962912309</v>
      </c>
    </row>
    <row r="39" spans="1:27" ht="13.5" x14ac:dyDescent="0.25">
      <c r="A39" s="19" t="s">
        <v>65</v>
      </c>
      <c r="B39" s="15" t="s">
        <v>32</v>
      </c>
      <c r="C39" s="20">
        <v>1114732821</v>
      </c>
      <c r="D39" s="20"/>
      <c r="E39" s="21">
        <v>1297287624</v>
      </c>
      <c r="F39" s="22">
        <v>1297287624</v>
      </c>
      <c r="G39" s="22">
        <v>14666884</v>
      </c>
      <c r="H39" s="22">
        <v>3966988</v>
      </c>
      <c r="I39" s="22">
        <v>162534166</v>
      </c>
      <c r="J39" s="22">
        <v>181168038</v>
      </c>
      <c r="K39" s="22">
        <v>143935257</v>
      </c>
      <c r="L39" s="22">
        <v>55985233</v>
      </c>
      <c r="M39" s="22">
        <v>177747279</v>
      </c>
      <c r="N39" s="22">
        <v>377667769</v>
      </c>
      <c r="O39" s="22"/>
      <c r="P39" s="22"/>
      <c r="Q39" s="22"/>
      <c r="R39" s="22"/>
      <c r="S39" s="22"/>
      <c r="T39" s="22"/>
      <c r="U39" s="22"/>
      <c r="V39" s="22"/>
      <c r="W39" s="22">
        <v>558835807</v>
      </c>
      <c r="X39" s="22">
        <v>648643872</v>
      </c>
      <c r="Y39" s="22">
        <v>-89808065</v>
      </c>
      <c r="Z39" s="23">
        <v>-13.845511979183547</v>
      </c>
      <c r="AA39" s="20">
        <v>1297287624</v>
      </c>
    </row>
    <row r="40" spans="1:27" ht="13.5" x14ac:dyDescent="0.25">
      <c r="A40" s="19" t="s">
        <v>40</v>
      </c>
      <c r="B40" s="15" t="s">
        <v>32</v>
      </c>
      <c r="C40" s="20">
        <v>393723486</v>
      </c>
      <c r="D40" s="20"/>
      <c r="E40" s="21">
        <v>549368835</v>
      </c>
      <c r="F40" s="22">
        <v>549368835</v>
      </c>
      <c r="G40" s="22">
        <v>41703012</v>
      </c>
      <c r="H40" s="22">
        <v>82911852</v>
      </c>
      <c r="I40" s="22">
        <v>102208441</v>
      </c>
      <c r="J40" s="22">
        <v>226823305</v>
      </c>
      <c r="K40" s="22">
        <v>272826496</v>
      </c>
      <c r="L40" s="22">
        <v>104081668</v>
      </c>
      <c r="M40" s="22">
        <v>352885559</v>
      </c>
      <c r="N40" s="22">
        <v>729793723</v>
      </c>
      <c r="O40" s="22"/>
      <c r="P40" s="22"/>
      <c r="Q40" s="22"/>
      <c r="R40" s="22"/>
      <c r="S40" s="22"/>
      <c r="T40" s="22"/>
      <c r="U40" s="22"/>
      <c r="V40" s="22"/>
      <c r="W40" s="22">
        <v>956617028</v>
      </c>
      <c r="X40" s="22">
        <v>274684416</v>
      </c>
      <c r="Y40" s="22">
        <v>681932612</v>
      </c>
      <c r="Z40" s="23">
        <v>248.26039348369875</v>
      </c>
      <c r="AA40" s="20">
        <v>549368835</v>
      </c>
    </row>
    <row r="41" spans="1:27" ht="13.5" x14ac:dyDescent="0.25">
      <c r="A41" s="19" t="s">
        <v>66</v>
      </c>
      <c r="B41" s="15" t="s">
        <v>32</v>
      </c>
      <c r="C41" s="20">
        <v>1463255829</v>
      </c>
      <c r="D41" s="20"/>
      <c r="E41" s="21">
        <v>2544973085</v>
      </c>
      <c r="F41" s="22">
        <v>2544973085</v>
      </c>
      <c r="G41" s="22">
        <v>138553430</v>
      </c>
      <c r="H41" s="22">
        <v>185845077</v>
      </c>
      <c r="I41" s="22">
        <v>249380820</v>
      </c>
      <c r="J41" s="22">
        <v>573779327</v>
      </c>
      <c r="K41" s="22">
        <v>172820785</v>
      </c>
      <c r="L41" s="22">
        <v>145343578</v>
      </c>
      <c r="M41" s="22">
        <v>258546949</v>
      </c>
      <c r="N41" s="22">
        <v>576711312</v>
      </c>
      <c r="O41" s="22"/>
      <c r="P41" s="22"/>
      <c r="Q41" s="22"/>
      <c r="R41" s="22"/>
      <c r="S41" s="22"/>
      <c r="T41" s="22"/>
      <c r="U41" s="22"/>
      <c r="V41" s="22"/>
      <c r="W41" s="22">
        <v>1150490639</v>
      </c>
      <c r="X41" s="22">
        <v>1272487110</v>
      </c>
      <c r="Y41" s="22">
        <v>-121996471</v>
      </c>
      <c r="Z41" s="23">
        <v>-9.5872461136364677</v>
      </c>
      <c r="AA41" s="20">
        <v>2544973085</v>
      </c>
    </row>
    <row r="42" spans="1:27" ht="13.5" x14ac:dyDescent="0.25">
      <c r="A42" s="19" t="s">
        <v>67</v>
      </c>
      <c r="B42" s="15" t="s">
        <v>32</v>
      </c>
      <c r="C42" s="20">
        <v>858272</v>
      </c>
      <c r="D42" s="20"/>
      <c r="E42" s="21">
        <v>54586916</v>
      </c>
      <c r="F42" s="22">
        <v>54586916</v>
      </c>
      <c r="G42" s="22"/>
      <c r="H42" s="22"/>
      <c r="I42" s="22">
        <v>225990</v>
      </c>
      <c r="J42" s="22">
        <v>225990</v>
      </c>
      <c r="K42" s="22">
        <v>478826</v>
      </c>
      <c r="L42" s="22">
        <v>223560</v>
      </c>
      <c r="M42" s="22">
        <v>244753</v>
      </c>
      <c r="N42" s="22">
        <v>947139</v>
      </c>
      <c r="O42" s="22"/>
      <c r="P42" s="22"/>
      <c r="Q42" s="22"/>
      <c r="R42" s="22"/>
      <c r="S42" s="22"/>
      <c r="T42" s="22"/>
      <c r="U42" s="22"/>
      <c r="V42" s="22"/>
      <c r="W42" s="22">
        <v>1173129</v>
      </c>
      <c r="X42" s="22">
        <v>27293460</v>
      </c>
      <c r="Y42" s="22">
        <v>-26120331</v>
      </c>
      <c r="Z42" s="23">
        <v>-95.701794495824274</v>
      </c>
      <c r="AA42" s="20">
        <v>54586916</v>
      </c>
    </row>
    <row r="43" spans="1:27" ht="13.5" x14ac:dyDescent="0.25">
      <c r="A43" s="19" t="s">
        <v>68</v>
      </c>
      <c r="B43" s="15" t="s">
        <v>32</v>
      </c>
      <c r="C43" s="20">
        <v>45349657</v>
      </c>
      <c r="D43" s="20"/>
      <c r="E43" s="21">
        <v>141746293</v>
      </c>
      <c r="F43" s="22">
        <v>141746293</v>
      </c>
      <c r="G43" s="22">
        <v>717680</v>
      </c>
      <c r="H43" s="22">
        <v>19283429</v>
      </c>
      <c r="I43" s="22">
        <v>10406373</v>
      </c>
      <c r="J43" s="22">
        <v>30407482</v>
      </c>
      <c r="K43" s="22">
        <v>5218838</v>
      </c>
      <c r="L43" s="22">
        <v>1396773</v>
      </c>
      <c r="M43" s="22">
        <v>8902240</v>
      </c>
      <c r="N43" s="22">
        <v>15517851</v>
      </c>
      <c r="O43" s="22"/>
      <c r="P43" s="22"/>
      <c r="Q43" s="22"/>
      <c r="R43" s="22"/>
      <c r="S43" s="22"/>
      <c r="T43" s="22"/>
      <c r="U43" s="22"/>
      <c r="V43" s="22"/>
      <c r="W43" s="22">
        <v>45925333</v>
      </c>
      <c r="X43" s="22">
        <v>70873152</v>
      </c>
      <c r="Y43" s="22">
        <v>-24947819</v>
      </c>
      <c r="Z43" s="23">
        <v>-35.200662445491346</v>
      </c>
      <c r="AA43" s="20">
        <v>141746293</v>
      </c>
    </row>
    <row r="44" spans="1:27" ht="13.5" x14ac:dyDescent="0.25">
      <c r="A44" s="19" t="s">
        <v>69</v>
      </c>
      <c r="B44" s="15" t="s">
        <v>32</v>
      </c>
      <c r="C44" s="20">
        <v>272162889</v>
      </c>
      <c r="D44" s="20"/>
      <c r="E44" s="21">
        <v>309822054</v>
      </c>
      <c r="F44" s="22">
        <v>309822054</v>
      </c>
      <c r="G44" s="22">
        <v>35437381</v>
      </c>
      <c r="H44" s="22">
        <v>37550925</v>
      </c>
      <c r="I44" s="22">
        <v>38248641</v>
      </c>
      <c r="J44" s="22">
        <v>111236947</v>
      </c>
      <c r="K44" s="22">
        <v>41210853</v>
      </c>
      <c r="L44" s="22">
        <v>40516305</v>
      </c>
      <c r="M44" s="22">
        <v>36255120</v>
      </c>
      <c r="N44" s="22">
        <v>117982278</v>
      </c>
      <c r="O44" s="22"/>
      <c r="P44" s="22"/>
      <c r="Q44" s="22"/>
      <c r="R44" s="22"/>
      <c r="S44" s="22"/>
      <c r="T44" s="22"/>
      <c r="U44" s="22"/>
      <c r="V44" s="22"/>
      <c r="W44" s="22">
        <v>229219225</v>
      </c>
      <c r="X44" s="22">
        <v>154911318</v>
      </c>
      <c r="Y44" s="22">
        <v>74307907</v>
      </c>
      <c r="Z44" s="23">
        <v>47.968029682634295</v>
      </c>
      <c r="AA44" s="20">
        <v>309822054</v>
      </c>
    </row>
    <row r="45" spans="1:27" ht="13.5" x14ac:dyDescent="0.25">
      <c r="A45" s="19" t="s">
        <v>70</v>
      </c>
      <c r="B45" s="15" t="s">
        <v>32</v>
      </c>
      <c r="C45" s="20">
        <v>1539424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13868299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62980589829</v>
      </c>
      <c r="D47" s="29">
        <f t="shared" ref="D47:Y47" si="1">SUM(D34:D46)</f>
        <v>0</v>
      </c>
      <c r="E47" s="30">
        <f t="shared" si="1"/>
        <v>70730403954</v>
      </c>
      <c r="F47" s="31">
        <f t="shared" si="1"/>
        <v>70730403954</v>
      </c>
      <c r="G47" s="31">
        <f t="shared" si="1"/>
        <v>7779808132</v>
      </c>
      <c r="H47" s="31">
        <f t="shared" si="1"/>
        <v>7138661672</v>
      </c>
      <c r="I47" s="31">
        <f t="shared" si="1"/>
        <v>6817360491</v>
      </c>
      <c r="J47" s="31">
        <f t="shared" si="1"/>
        <v>21735830295</v>
      </c>
      <c r="K47" s="31">
        <f t="shared" si="1"/>
        <v>8080174422</v>
      </c>
      <c r="L47" s="31">
        <f t="shared" si="1"/>
        <v>5527411910</v>
      </c>
      <c r="M47" s="31">
        <f t="shared" si="1"/>
        <v>4418837186</v>
      </c>
      <c r="N47" s="31">
        <f t="shared" si="1"/>
        <v>18026423518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39762253813</v>
      </c>
      <c r="X47" s="31">
        <f t="shared" si="1"/>
        <v>37234815438</v>
      </c>
      <c r="Y47" s="31">
        <f t="shared" si="1"/>
        <v>2527438375</v>
      </c>
      <c r="Z47" s="32">
        <f>+IF(X47&lt;&gt;0,+(Y47/X47)*100,0)</f>
        <v>6.7878364516361271</v>
      </c>
      <c r="AA47" s="29">
        <f>SUM(AA34:AA46)</f>
        <v>70730403954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3644551069</v>
      </c>
      <c r="D48" s="39">
        <f t="shared" si="2"/>
        <v>0</v>
      </c>
      <c r="E48" s="40">
        <f t="shared" si="2"/>
        <v>5204427250</v>
      </c>
      <c r="F48" s="41">
        <f t="shared" si="2"/>
        <v>5204427250</v>
      </c>
      <c r="G48" s="41">
        <f t="shared" si="2"/>
        <v>-1047950942</v>
      </c>
      <c r="H48" s="41">
        <f t="shared" si="2"/>
        <v>329188037</v>
      </c>
      <c r="I48" s="41">
        <f t="shared" si="2"/>
        <v>-361819070</v>
      </c>
      <c r="J48" s="41">
        <f t="shared" si="2"/>
        <v>-1080581975</v>
      </c>
      <c r="K48" s="41">
        <f t="shared" si="2"/>
        <v>-2326621668</v>
      </c>
      <c r="L48" s="41">
        <f t="shared" si="2"/>
        <v>1298760751</v>
      </c>
      <c r="M48" s="41">
        <f t="shared" si="2"/>
        <v>383996066</v>
      </c>
      <c r="N48" s="41">
        <f t="shared" si="2"/>
        <v>-643864851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-1724446826</v>
      </c>
      <c r="X48" s="41">
        <f t="shared" si="2"/>
        <v>804593622</v>
      </c>
      <c r="Y48" s="41">
        <f t="shared" si="2"/>
        <v>-2529040448</v>
      </c>
      <c r="Z48" s="42">
        <f>+IF(X48&lt;&gt;0,+(Y48/X48)*100,0)</f>
        <v>-314.32519210300177</v>
      </c>
      <c r="AA48" s="39">
        <f>+AA32-AA47</f>
        <v>5204427250</v>
      </c>
    </row>
    <row r="49" spans="1:27" ht="25.5" x14ac:dyDescent="0.25">
      <c r="A49" s="43" t="s">
        <v>74</v>
      </c>
      <c r="B49" s="15" t="s">
        <v>32</v>
      </c>
      <c r="C49" s="20">
        <v>1571584103</v>
      </c>
      <c r="D49" s="20"/>
      <c r="E49" s="21">
        <v>1754808152</v>
      </c>
      <c r="F49" s="22">
        <v>1754808152</v>
      </c>
      <c r="G49" s="22">
        <v>69071169</v>
      </c>
      <c r="H49" s="22">
        <v>60217609</v>
      </c>
      <c r="I49" s="22">
        <v>55616299</v>
      </c>
      <c r="J49" s="22">
        <v>184905077</v>
      </c>
      <c r="K49" s="22">
        <v>76762673</v>
      </c>
      <c r="L49" s="22">
        <v>115276995</v>
      </c>
      <c r="M49" s="22">
        <v>119204420</v>
      </c>
      <c r="N49" s="22">
        <v>311244088</v>
      </c>
      <c r="O49" s="22"/>
      <c r="P49" s="22"/>
      <c r="Q49" s="22"/>
      <c r="R49" s="22"/>
      <c r="S49" s="22"/>
      <c r="T49" s="22"/>
      <c r="U49" s="22"/>
      <c r="V49" s="22"/>
      <c r="W49" s="22">
        <v>496149165</v>
      </c>
      <c r="X49" s="22">
        <v>803776695</v>
      </c>
      <c r="Y49" s="22">
        <v>-307627530</v>
      </c>
      <c r="Z49" s="23">
        <v>-38.272760570645808</v>
      </c>
      <c r="AA49" s="20">
        <v>1754808152</v>
      </c>
    </row>
    <row r="50" spans="1:27" ht="13.5" x14ac:dyDescent="0.25">
      <c r="A50" s="43" t="s">
        <v>75</v>
      </c>
      <c r="B50" s="15" t="s">
        <v>32</v>
      </c>
      <c r="C50" s="44">
        <v>1896986697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7113121869</v>
      </c>
      <c r="D51" s="48">
        <f t="shared" si="3"/>
        <v>0</v>
      </c>
      <c r="E51" s="49">
        <f t="shared" si="3"/>
        <v>6959235402</v>
      </c>
      <c r="F51" s="50">
        <f t="shared" si="3"/>
        <v>6959235402</v>
      </c>
      <c r="G51" s="50">
        <f t="shared" si="3"/>
        <v>-978879773</v>
      </c>
      <c r="H51" s="50">
        <f t="shared" si="3"/>
        <v>389405646</v>
      </c>
      <c r="I51" s="50">
        <f t="shared" si="3"/>
        <v>-306202771</v>
      </c>
      <c r="J51" s="50">
        <f t="shared" si="3"/>
        <v>-895676898</v>
      </c>
      <c r="K51" s="50">
        <f t="shared" si="3"/>
        <v>-2249858995</v>
      </c>
      <c r="L51" s="50">
        <f t="shared" si="3"/>
        <v>1414037746</v>
      </c>
      <c r="M51" s="50">
        <f t="shared" si="3"/>
        <v>503200486</v>
      </c>
      <c r="N51" s="50">
        <f t="shared" si="3"/>
        <v>-332620763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-1228297661</v>
      </c>
      <c r="X51" s="50">
        <f t="shared" si="3"/>
        <v>1608370317</v>
      </c>
      <c r="Y51" s="50">
        <f t="shared" si="3"/>
        <v>-2836667978</v>
      </c>
      <c r="Z51" s="51">
        <f>+IF(X51&lt;&gt;0,+(Y51/X51)*100,0)</f>
        <v>-176.3690829168666</v>
      </c>
      <c r="AA51" s="48">
        <f>SUM(AA48:AA50)</f>
        <v>6959235402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7113121869</v>
      </c>
      <c r="D53" s="54">
        <f>+D51-D52</f>
        <v>0</v>
      </c>
      <c r="E53" s="55">
        <f t="shared" si="4"/>
        <v>6959235402</v>
      </c>
      <c r="F53" s="56">
        <f t="shared" si="4"/>
        <v>6959235402</v>
      </c>
      <c r="G53" s="56">
        <f t="shared" si="4"/>
        <v>-978879773</v>
      </c>
      <c r="H53" s="56">
        <f t="shared" si="4"/>
        <v>389405646</v>
      </c>
      <c r="I53" s="56">
        <f t="shared" si="4"/>
        <v>-306202771</v>
      </c>
      <c r="J53" s="56">
        <f t="shared" si="4"/>
        <v>-895676898</v>
      </c>
      <c r="K53" s="56">
        <f t="shared" si="4"/>
        <v>-2249858995</v>
      </c>
      <c r="L53" s="56">
        <f t="shared" si="4"/>
        <v>1414037746</v>
      </c>
      <c r="M53" s="56">
        <f t="shared" si="4"/>
        <v>503200486</v>
      </c>
      <c r="N53" s="56">
        <f t="shared" si="4"/>
        <v>-332620763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-1228297661</v>
      </c>
      <c r="X53" s="56">
        <f t="shared" si="4"/>
        <v>1608370317</v>
      </c>
      <c r="Y53" s="56">
        <f t="shared" si="4"/>
        <v>-2836667978</v>
      </c>
      <c r="Z53" s="57">
        <f>+IF(X53&lt;&gt;0,+(Y53/X53)*100,0)</f>
        <v>-176.3690829168666</v>
      </c>
      <c r="AA53" s="54">
        <f>+AA51-AA52</f>
        <v>6959235402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7113121869</v>
      </c>
      <c r="D56" s="48">
        <f>SUM(D53:D55)</f>
        <v>0</v>
      </c>
      <c r="E56" s="49">
        <f t="shared" si="5"/>
        <v>6959235402</v>
      </c>
      <c r="F56" s="50">
        <f t="shared" si="5"/>
        <v>6959235402</v>
      </c>
      <c r="G56" s="50">
        <f t="shared" si="5"/>
        <v>-978879773</v>
      </c>
      <c r="H56" s="50">
        <f t="shared" si="5"/>
        <v>389405646</v>
      </c>
      <c r="I56" s="50">
        <f t="shared" si="5"/>
        <v>-306202771</v>
      </c>
      <c r="J56" s="50">
        <f t="shared" si="5"/>
        <v>-895676898</v>
      </c>
      <c r="K56" s="50">
        <f t="shared" si="5"/>
        <v>-2249858995</v>
      </c>
      <c r="L56" s="50">
        <f t="shared" si="5"/>
        <v>1414037746</v>
      </c>
      <c r="M56" s="50">
        <f t="shared" si="5"/>
        <v>503200486</v>
      </c>
      <c r="N56" s="50">
        <f t="shared" si="5"/>
        <v>-332620763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-1228297661</v>
      </c>
      <c r="X56" s="50">
        <f t="shared" si="5"/>
        <v>1608370317</v>
      </c>
      <c r="Y56" s="50">
        <f t="shared" si="5"/>
        <v>-2836667978</v>
      </c>
      <c r="Z56" s="51">
        <f>+IF(X56&lt;&gt;0,+(Y56/X56)*100,0)</f>
        <v>-176.3690829168666</v>
      </c>
      <c r="AA56" s="48">
        <f>SUM(AA53:AA55)</f>
        <v>6959235402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7113121869</v>
      </c>
      <c r="D59" s="65">
        <f>SUM(D56:D58)</f>
        <v>0</v>
      </c>
      <c r="E59" s="66">
        <f t="shared" si="6"/>
        <v>6959235402</v>
      </c>
      <c r="F59" s="67">
        <f t="shared" si="6"/>
        <v>6959235402</v>
      </c>
      <c r="G59" s="67">
        <f t="shared" si="6"/>
        <v>-978879773</v>
      </c>
      <c r="H59" s="67">
        <f t="shared" si="6"/>
        <v>389405646</v>
      </c>
      <c r="I59" s="67">
        <f t="shared" si="6"/>
        <v>-306202771</v>
      </c>
      <c r="J59" s="67">
        <f t="shared" si="6"/>
        <v>-895676898</v>
      </c>
      <c r="K59" s="67">
        <f t="shared" si="6"/>
        <v>-2249858995</v>
      </c>
      <c r="L59" s="67">
        <f t="shared" si="6"/>
        <v>1414037746</v>
      </c>
      <c r="M59" s="67">
        <f t="shared" si="6"/>
        <v>503200486</v>
      </c>
      <c r="N59" s="67">
        <f t="shared" si="6"/>
        <v>-332620763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-1228297661</v>
      </c>
      <c r="X59" s="67">
        <f t="shared" si="6"/>
        <v>1608370317</v>
      </c>
      <c r="Y59" s="67">
        <f t="shared" si="6"/>
        <v>-2836667978</v>
      </c>
      <c r="Z59" s="68">
        <f>+IF(X59&lt;&gt;0,+(Y59/X59)*100,0)</f>
        <v>-176.3690829168666</v>
      </c>
      <c r="AA59" s="65">
        <f>SUM(AA56:AA58)</f>
        <v>6959235402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D36" sqref="AD36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19726762539</v>
      </c>
      <c r="D6" s="20"/>
      <c r="E6" s="21">
        <v>26092264765</v>
      </c>
      <c r="F6" s="22">
        <v>26092264765</v>
      </c>
      <c r="G6" s="22">
        <v>2147101627</v>
      </c>
      <c r="H6" s="22">
        <v>2845265283</v>
      </c>
      <c r="I6" s="22">
        <v>1940546478</v>
      </c>
      <c r="J6" s="22">
        <v>6932913388</v>
      </c>
      <c r="K6" s="22">
        <v>1746261137</v>
      </c>
      <c r="L6" s="22">
        <v>1727561690</v>
      </c>
      <c r="M6" s="22">
        <v>1712484004</v>
      </c>
      <c r="N6" s="22">
        <v>5186306831</v>
      </c>
      <c r="O6" s="22"/>
      <c r="P6" s="22"/>
      <c r="Q6" s="22"/>
      <c r="R6" s="22"/>
      <c r="S6" s="22"/>
      <c r="T6" s="22"/>
      <c r="U6" s="22"/>
      <c r="V6" s="22"/>
      <c r="W6" s="22">
        <v>12119220219</v>
      </c>
      <c r="X6" s="22">
        <v>13046132172</v>
      </c>
      <c r="Y6" s="22">
        <v>-926911953</v>
      </c>
      <c r="Z6" s="23">
        <v>-7.1048793679199891</v>
      </c>
      <c r="AA6" s="20">
        <v>26092264765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2442046</v>
      </c>
      <c r="D10" s="20"/>
      <c r="E10" s="21">
        <v>3627033</v>
      </c>
      <c r="F10" s="22">
        <v>3627033</v>
      </c>
      <c r="G10" s="22">
        <v>7578</v>
      </c>
      <c r="H10" s="22">
        <v>10272</v>
      </c>
      <c r="I10" s="22">
        <v>6422</v>
      </c>
      <c r="J10" s="22">
        <v>24272</v>
      </c>
      <c r="K10" s="22">
        <v>8263</v>
      </c>
      <c r="L10" s="22">
        <v>6086</v>
      </c>
      <c r="M10" s="22">
        <v>4276</v>
      </c>
      <c r="N10" s="22">
        <v>18625</v>
      </c>
      <c r="O10" s="22"/>
      <c r="P10" s="22"/>
      <c r="Q10" s="22"/>
      <c r="R10" s="22"/>
      <c r="S10" s="22"/>
      <c r="T10" s="22"/>
      <c r="U10" s="22"/>
      <c r="V10" s="22"/>
      <c r="W10" s="22">
        <v>42897</v>
      </c>
      <c r="X10" s="22">
        <v>1813500</v>
      </c>
      <c r="Y10" s="22">
        <v>-1770603</v>
      </c>
      <c r="Z10" s="23">
        <v>-97.634574028122415</v>
      </c>
      <c r="AA10" s="20">
        <v>3627033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110844230</v>
      </c>
      <c r="D13" s="20"/>
      <c r="E13" s="21">
        <v>112609782</v>
      </c>
      <c r="F13" s="22">
        <v>112609782</v>
      </c>
      <c r="G13" s="22">
        <v>1083653</v>
      </c>
      <c r="H13" s="22">
        <v>1189394</v>
      </c>
      <c r="I13" s="22">
        <v>1145232</v>
      </c>
      <c r="J13" s="22">
        <v>3418279</v>
      </c>
      <c r="K13" s="22">
        <v>1380770</v>
      </c>
      <c r="L13" s="22">
        <v>1419879</v>
      </c>
      <c r="M13" s="22">
        <v>1438670</v>
      </c>
      <c r="N13" s="22">
        <v>4239319</v>
      </c>
      <c r="O13" s="22"/>
      <c r="P13" s="22"/>
      <c r="Q13" s="22"/>
      <c r="R13" s="22"/>
      <c r="S13" s="22"/>
      <c r="T13" s="22"/>
      <c r="U13" s="22"/>
      <c r="V13" s="22"/>
      <c r="W13" s="22">
        <v>7657598</v>
      </c>
      <c r="X13" s="22">
        <v>56304888</v>
      </c>
      <c r="Y13" s="22">
        <v>-48647290</v>
      </c>
      <c r="Z13" s="23">
        <v>-86.399763374007605</v>
      </c>
      <c r="AA13" s="20">
        <v>112609782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7090065</v>
      </c>
      <c r="D17" s="20"/>
      <c r="E17" s="21">
        <v>4490406</v>
      </c>
      <c r="F17" s="22">
        <v>4490406</v>
      </c>
      <c r="G17" s="22">
        <v>258966</v>
      </c>
      <c r="H17" s="22">
        <v>425746</v>
      </c>
      <c r="I17" s="22">
        <v>425746</v>
      </c>
      <c r="J17" s="22">
        <v>1110458</v>
      </c>
      <c r="K17" s="22">
        <v>858100</v>
      </c>
      <c r="L17" s="22">
        <v>639232</v>
      </c>
      <c r="M17" s="22">
        <v>641026</v>
      </c>
      <c r="N17" s="22">
        <v>2138358</v>
      </c>
      <c r="O17" s="22"/>
      <c r="P17" s="22"/>
      <c r="Q17" s="22"/>
      <c r="R17" s="22"/>
      <c r="S17" s="22"/>
      <c r="T17" s="22"/>
      <c r="U17" s="22"/>
      <c r="V17" s="22"/>
      <c r="W17" s="22">
        <v>3248816</v>
      </c>
      <c r="X17" s="22">
        <v>2245200</v>
      </c>
      <c r="Y17" s="22">
        <v>1003616</v>
      </c>
      <c r="Z17" s="23">
        <v>44.700516657758776</v>
      </c>
      <c r="AA17" s="20">
        <v>4490406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13683197</v>
      </c>
      <c r="D19" s="20"/>
      <c r="E19" s="21">
        <v>2905520</v>
      </c>
      <c r="F19" s="22">
        <v>2905520</v>
      </c>
      <c r="G19" s="22">
        <v>5826343</v>
      </c>
      <c r="H19" s="22">
        <v>2663084</v>
      </c>
      <c r="I19" s="22">
        <v>333226</v>
      </c>
      <c r="J19" s="22">
        <v>8822653</v>
      </c>
      <c r="K19" s="22">
        <v>251714</v>
      </c>
      <c r="L19" s="22">
        <v>673000</v>
      </c>
      <c r="M19" s="22">
        <v>2474782</v>
      </c>
      <c r="N19" s="22">
        <v>3399496</v>
      </c>
      <c r="O19" s="22"/>
      <c r="P19" s="22"/>
      <c r="Q19" s="22"/>
      <c r="R19" s="22"/>
      <c r="S19" s="22"/>
      <c r="T19" s="22"/>
      <c r="U19" s="22"/>
      <c r="V19" s="22"/>
      <c r="W19" s="22">
        <v>12222149</v>
      </c>
      <c r="X19" s="22">
        <v>1452756</v>
      </c>
      <c r="Y19" s="22">
        <v>10769393</v>
      </c>
      <c r="Z19" s="23">
        <v>741.30776262496931</v>
      </c>
      <c r="AA19" s="20">
        <v>2905520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4212370</v>
      </c>
      <c r="F23" s="22">
        <v>4212370</v>
      </c>
      <c r="G23" s="22">
        <v>35870</v>
      </c>
      <c r="H23" s="22">
        <v>11500</v>
      </c>
      <c r="I23" s="22"/>
      <c r="J23" s="22">
        <v>47370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47370</v>
      </c>
      <c r="X23" s="22">
        <v>2106180</v>
      </c>
      <c r="Y23" s="22">
        <v>-2058810</v>
      </c>
      <c r="Z23" s="23">
        <v>-97.750904481098473</v>
      </c>
      <c r="AA23" s="20">
        <v>4212370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982332761</v>
      </c>
      <c r="D25" s="20"/>
      <c r="E25" s="21">
        <v>1087650405</v>
      </c>
      <c r="F25" s="22">
        <v>1087650405</v>
      </c>
      <c r="G25" s="22">
        <v>450271002</v>
      </c>
      <c r="H25" s="22"/>
      <c r="I25" s="22"/>
      <c r="J25" s="22">
        <v>450271002</v>
      </c>
      <c r="K25" s="22">
        <v>93306</v>
      </c>
      <c r="L25" s="22">
        <v>31102</v>
      </c>
      <c r="M25" s="22">
        <v>360247904</v>
      </c>
      <c r="N25" s="22">
        <v>360372312</v>
      </c>
      <c r="O25" s="22"/>
      <c r="P25" s="22"/>
      <c r="Q25" s="22"/>
      <c r="R25" s="22"/>
      <c r="S25" s="22"/>
      <c r="T25" s="22"/>
      <c r="U25" s="22"/>
      <c r="V25" s="22"/>
      <c r="W25" s="22">
        <v>810643314</v>
      </c>
      <c r="X25" s="22">
        <v>543825198</v>
      </c>
      <c r="Y25" s="22">
        <v>266818116</v>
      </c>
      <c r="Z25" s="23">
        <v>49.063213139307308</v>
      </c>
      <c r="AA25" s="20">
        <v>1087650405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7187437</v>
      </c>
      <c r="H26" s="22">
        <v>9187231</v>
      </c>
      <c r="I26" s="22">
        <v>9857169</v>
      </c>
      <c r="J26" s="22">
        <v>26231837</v>
      </c>
      <c r="K26" s="22">
        <v>8671163</v>
      </c>
      <c r="L26" s="22">
        <v>9977639</v>
      </c>
      <c r="M26" s="22">
        <v>9911049</v>
      </c>
      <c r="N26" s="22">
        <v>28559851</v>
      </c>
      <c r="O26" s="22"/>
      <c r="P26" s="22"/>
      <c r="Q26" s="22"/>
      <c r="R26" s="22"/>
      <c r="S26" s="22"/>
      <c r="T26" s="22"/>
      <c r="U26" s="22"/>
      <c r="V26" s="22"/>
      <c r="W26" s="22">
        <v>54791688</v>
      </c>
      <c r="X26" s="22"/>
      <c r="Y26" s="22">
        <v>54791688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20843154838</v>
      </c>
      <c r="D32" s="29">
        <f t="shared" ref="D32:Y32" si="0">SUM(D6:D31)</f>
        <v>0</v>
      </c>
      <c r="E32" s="30">
        <f t="shared" si="0"/>
        <v>27307760281</v>
      </c>
      <c r="F32" s="31">
        <f t="shared" si="0"/>
        <v>27307760281</v>
      </c>
      <c r="G32" s="31">
        <f t="shared" si="0"/>
        <v>2611772476</v>
      </c>
      <c r="H32" s="31">
        <f t="shared" si="0"/>
        <v>2858752510</v>
      </c>
      <c r="I32" s="31">
        <f t="shared" si="0"/>
        <v>1952314273</v>
      </c>
      <c r="J32" s="31">
        <f t="shared" si="0"/>
        <v>7422839259</v>
      </c>
      <c r="K32" s="31">
        <f t="shared" si="0"/>
        <v>1757524453</v>
      </c>
      <c r="L32" s="31">
        <f t="shared" si="0"/>
        <v>1740308628</v>
      </c>
      <c r="M32" s="31">
        <f t="shared" si="0"/>
        <v>2087201711</v>
      </c>
      <c r="N32" s="31">
        <f t="shared" si="0"/>
        <v>5585034792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13007874051</v>
      </c>
      <c r="X32" s="31">
        <f t="shared" si="0"/>
        <v>13653879894</v>
      </c>
      <c r="Y32" s="31">
        <f t="shared" si="0"/>
        <v>-646005843</v>
      </c>
      <c r="Z32" s="32">
        <f>+IF(X32&lt;&gt;0,+(Y32/X32)*100,0)</f>
        <v>-4.7312987078777358</v>
      </c>
      <c r="AA32" s="29">
        <f>SUM(AA6:AA31)</f>
        <v>27307760281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572764727</v>
      </c>
      <c r="D34" s="20"/>
      <c r="E34" s="21">
        <v>622321852</v>
      </c>
      <c r="F34" s="22">
        <v>622321852</v>
      </c>
      <c r="G34" s="22">
        <v>51429971</v>
      </c>
      <c r="H34" s="22">
        <v>52820915</v>
      </c>
      <c r="I34" s="22">
        <v>51626563</v>
      </c>
      <c r="J34" s="22">
        <v>155877449</v>
      </c>
      <c r="K34" s="22">
        <v>54944331</v>
      </c>
      <c r="L34" s="22">
        <v>61840437</v>
      </c>
      <c r="M34" s="22">
        <v>56380094</v>
      </c>
      <c r="N34" s="22">
        <v>173164862</v>
      </c>
      <c r="O34" s="22"/>
      <c r="P34" s="22"/>
      <c r="Q34" s="22"/>
      <c r="R34" s="22"/>
      <c r="S34" s="22"/>
      <c r="T34" s="22"/>
      <c r="U34" s="22"/>
      <c r="V34" s="22"/>
      <c r="W34" s="22">
        <v>329042311</v>
      </c>
      <c r="X34" s="22">
        <v>311161548</v>
      </c>
      <c r="Y34" s="22">
        <v>17880763</v>
      </c>
      <c r="Z34" s="23">
        <v>5.7464564998243288</v>
      </c>
      <c r="AA34" s="20">
        <v>622321852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17211167586</v>
      </c>
      <c r="D36" s="20"/>
      <c r="E36" s="21">
        <v>20265459072</v>
      </c>
      <c r="F36" s="22">
        <v>20265459072</v>
      </c>
      <c r="G36" s="22">
        <v>2543967326</v>
      </c>
      <c r="H36" s="22">
        <v>2522313881</v>
      </c>
      <c r="I36" s="22">
        <v>1607996450</v>
      </c>
      <c r="J36" s="22">
        <v>6674277657</v>
      </c>
      <c r="K36" s="22">
        <v>2144401180</v>
      </c>
      <c r="L36" s="22">
        <v>1659871168</v>
      </c>
      <c r="M36" s="22">
        <v>1155470927</v>
      </c>
      <c r="N36" s="22">
        <v>4959743275</v>
      </c>
      <c r="O36" s="22"/>
      <c r="P36" s="22"/>
      <c r="Q36" s="22"/>
      <c r="R36" s="22"/>
      <c r="S36" s="22"/>
      <c r="T36" s="22"/>
      <c r="U36" s="22"/>
      <c r="V36" s="22"/>
      <c r="W36" s="22">
        <v>11634020932</v>
      </c>
      <c r="X36" s="22">
        <v>10132729542</v>
      </c>
      <c r="Y36" s="22">
        <v>1501291390</v>
      </c>
      <c r="Z36" s="23">
        <v>14.816258381092396</v>
      </c>
      <c r="AA36" s="20">
        <v>20265459072</v>
      </c>
    </row>
    <row r="37" spans="1:27" ht="13.5" x14ac:dyDescent="0.25">
      <c r="A37" s="19" t="s">
        <v>63</v>
      </c>
      <c r="B37" s="15" t="s">
        <v>32</v>
      </c>
      <c r="C37" s="20">
        <v>715303320</v>
      </c>
      <c r="D37" s="20"/>
      <c r="E37" s="21">
        <v>755462944</v>
      </c>
      <c r="F37" s="22">
        <v>755462944</v>
      </c>
      <c r="G37" s="22">
        <v>73107574</v>
      </c>
      <c r="H37" s="22">
        <v>171167574</v>
      </c>
      <c r="I37" s="22">
        <v>91255827</v>
      </c>
      <c r="J37" s="22">
        <v>335530975</v>
      </c>
      <c r="K37" s="22">
        <v>57558651</v>
      </c>
      <c r="L37" s="22">
        <v>65365965</v>
      </c>
      <c r="M37" s="22">
        <v>49196139</v>
      </c>
      <c r="N37" s="22">
        <v>172120755</v>
      </c>
      <c r="O37" s="22"/>
      <c r="P37" s="22"/>
      <c r="Q37" s="22"/>
      <c r="R37" s="22"/>
      <c r="S37" s="22"/>
      <c r="T37" s="22"/>
      <c r="U37" s="22"/>
      <c r="V37" s="22"/>
      <c r="W37" s="22">
        <v>507651730</v>
      </c>
      <c r="X37" s="22">
        <v>377732604</v>
      </c>
      <c r="Y37" s="22">
        <v>129919126</v>
      </c>
      <c r="Z37" s="23">
        <v>34.394469692110555</v>
      </c>
      <c r="AA37" s="20">
        <v>755462944</v>
      </c>
    </row>
    <row r="38" spans="1:27" ht="13.5" x14ac:dyDescent="0.25">
      <c r="A38" s="19" t="s">
        <v>64</v>
      </c>
      <c r="B38" s="15" t="s">
        <v>32</v>
      </c>
      <c r="C38" s="20">
        <v>669743615</v>
      </c>
      <c r="D38" s="20"/>
      <c r="E38" s="21">
        <v>716651605</v>
      </c>
      <c r="F38" s="22">
        <v>716651605</v>
      </c>
      <c r="G38" s="22">
        <v>54291788</v>
      </c>
      <c r="H38" s="22">
        <v>65150146</v>
      </c>
      <c r="I38" s="22">
        <v>59720967</v>
      </c>
      <c r="J38" s="22">
        <v>179162901</v>
      </c>
      <c r="K38" s="22">
        <v>59720967</v>
      </c>
      <c r="L38" s="22">
        <v>59720967</v>
      </c>
      <c r="M38" s="22">
        <v>59720967</v>
      </c>
      <c r="N38" s="22">
        <v>179162901</v>
      </c>
      <c r="O38" s="22"/>
      <c r="P38" s="22"/>
      <c r="Q38" s="22"/>
      <c r="R38" s="22"/>
      <c r="S38" s="22"/>
      <c r="T38" s="22"/>
      <c r="U38" s="22"/>
      <c r="V38" s="22"/>
      <c r="W38" s="22">
        <v>358325802</v>
      </c>
      <c r="X38" s="22">
        <v>358325808</v>
      </c>
      <c r="Y38" s="22">
        <v>-6</v>
      </c>
      <c r="Z38" s="23"/>
      <c r="AA38" s="20">
        <v>716651605</v>
      </c>
    </row>
    <row r="39" spans="1:27" ht="13.5" x14ac:dyDescent="0.25">
      <c r="A39" s="19" t="s">
        <v>65</v>
      </c>
      <c r="B39" s="15" t="s">
        <v>32</v>
      </c>
      <c r="C39" s="20">
        <v>528014333</v>
      </c>
      <c r="D39" s="20"/>
      <c r="E39" s="21">
        <v>581089953</v>
      </c>
      <c r="F39" s="22">
        <v>581089953</v>
      </c>
      <c r="G39" s="22"/>
      <c r="H39" s="22"/>
      <c r="I39" s="22">
        <v>127196027</v>
      </c>
      <c r="J39" s="22">
        <v>127196027</v>
      </c>
      <c r="K39" s="22"/>
      <c r="L39" s="22"/>
      <c r="M39" s="22">
        <v>127196027</v>
      </c>
      <c r="N39" s="22">
        <v>127196027</v>
      </c>
      <c r="O39" s="22"/>
      <c r="P39" s="22"/>
      <c r="Q39" s="22"/>
      <c r="R39" s="22"/>
      <c r="S39" s="22"/>
      <c r="T39" s="22"/>
      <c r="U39" s="22"/>
      <c r="V39" s="22"/>
      <c r="W39" s="22">
        <v>254392054</v>
      </c>
      <c r="X39" s="22">
        <v>290544984</v>
      </c>
      <c r="Y39" s="22">
        <v>-36152930</v>
      </c>
      <c r="Z39" s="23">
        <v>-12.443143743964962</v>
      </c>
      <c r="AA39" s="20">
        <v>581089953</v>
      </c>
    </row>
    <row r="40" spans="1:27" ht="13.5" x14ac:dyDescent="0.25">
      <c r="A40" s="19" t="s">
        <v>40</v>
      </c>
      <c r="B40" s="15" t="s">
        <v>32</v>
      </c>
      <c r="C40" s="20">
        <v>113797813</v>
      </c>
      <c r="D40" s="20"/>
      <c r="E40" s="21">
        <v>132760403</v>
      </c>
      <c r="F40" s="22">
        <v>132760403</v>
      </c>
      <c r="G40" s="22">
        <v>3750725</v>
      </c>
      <c r="H40" s="22">
        <v>336830</v>
      </c>
      <c r="I40" s="22"/>
      <c r="J40" s="22">
        <v>4087555</v>
      </c>
      <c r="K40" s="22">
        <v>16669756</v>
      </c>
      <c r="L40" s="22">
        <v>16563822</v>
      </c>
      <c r="M40" s="22">
        <v>11331684</v>
      </c>
      <c r="N40" s="22">
        <v>44565262</v>
      </c>
      <c r="O40" s="22"/>
      <c r="P40" s="22"/>
      <c r="Q40" s="22"/>
      <c r="R40" s="22"/>
      <c r="S40" s="22"/>
      <c r="T40" s="22"/>
      <c r="U40" s="22"/>
      <c r="V40" s="22"/>
      <c r="W40" s="22">
        <v>48652817</v>
      </c>
      <c r="X40" s="22">
        <v>66380202</v>
      </c>
      <c r="Y40" s="22">
        <v>-17727385</v>
      </c>
      <c r="Z40" s="23">
        <v>-26.705831657457146</v>
      </c>
      <c r="AA40" s="20">
        <v>132760403</v>
      </c>
    </row>
    <row r="41" spans="1:27" ht="13.5" x14ac:dyDescent="0.25">
      <c r="A41" s="19" t="s">
        <v>66</v>
      </c>
      <c r="B41" s="15" t="s">
        <v>32</v>
      </c>
      <c r="C41" s="20">
        <v>967269477</v>
      </c>
      <c r="D41" s="20"/>
      <c r="E41" s="21">
        <v>702624536</v>
      </c>
      <c r="F41" s="22">
        <v>702624536</v>
      </c>
      <c r="G41" s="22">
        <v>23676515</v>
      </c>
      <c r="H41" s="22">
        <v>48978326</v>
      </c>
      <c r="I41" s="22">
        <v>80090591</v>
      </c>
      <c r="J41" s="22">
        <v>152745432</v>
      </c>
      <c r="K41" s="22">
        <v>27210033</v>
      </c>
      <c r="L41" s="22">
        <v>29075942</v>
      </c>
      <c r="M41" s="22">
        <v>125601193</v>
      </c>
      <c r="N41" s="22">
        <v>181887168</v>
      </c>
      <c r="O41" s="22"/>
      <c r="P41" s="22"/>
      <c r="Q41" s="22"/>
      <c r="R41" s="22"/>
      <c r="S41" s="22"/>
      <c r="T41" s="22"/>
      <c r="U41" s="22"/>
      <c r="V41" s="22"/>
      <c r="W41" s="22">
        <v>334632600</v>
      </c>
      <c r="X41" s="22">
        <v>351312774</v>
      </c>
      <c r="Y41" s="22">
        <v>-16680174</v>
      </c>
      <c r="Z41" s="23">
        <v>-4.747955450091319</v>
      </c>
      <c r="AA41" s="20">
        <v>702624536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54586916</v>
      </c>
      <c r="F42" s="22">
        <v>54586916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27293460</v>
      </c>
      <c r="Y42" s="22">
        <v>-27293460</v>
      </c>
      <c r="Z42" s="23">
        <v>-100</v>
      </c>
      <c r="AA42" s="20">
        <v>54586916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8159336</v>
      </c>
      <c r="D44" s="20"/>
      <c r="E44" s="21">
        <v>9890825</v>
      </c>
      <c r="F44" s="22">
        <v>9890825</v>
      </c>
      <c r="G44" s="22">
        <v>746358</v>
      </c>
      <c r="H44" s="22">
        <v>803218</v>
      </c>
      <c r="I44" s="22">
        <v>750975</v>
      </c>
      <c r="J44" s="22">
        <v>2300551</v>
      </c>
      <c r="K44" s="22">
        <v>785665</v>
      </c>
      <c r="L44" s="22">
        <v>821685</v>
      </c>
      <c r="M44" s="22">
        <v>792664</v>
      </c>
      <c r="N44" s="22">
        <v>2400014</v>
      </c>
      <c r="O44" s="22"/>
      <c r="P44" s="22"/>
      <c r="Q44" s="22"/>
      <c r="R44" s="22"/>
      <c r="S44" s="22"/>
      <c r="T44" s="22"/>
      <c r="U44" s="22"/>
      <c r="V44" s="22"/>
      <c r="W44" s="22">
        <v>4700565</v>
      </c>
      <c r="X44" s="22">
        <v>4945578</v>
      </c>
      <c r="Y44" s="22">
        <v>-245013</v>
      </c>
      <c r="Z44" s="23">
        <v>-4.9541833128503887</v>
      </c>
      <c r="AA44" s="20">
        <v>9890825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13868299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20800088506</v>
      </c>
      <c r="D47" s="29">
        <f t="shared" ref="D47:Y47" si="1">SUM(D34:D46)</f>
        <v>0</v>
      </c>
      <c r="E47" s="30">
        <f t="shared" si="1"/>
        <v>23840848106</v>
      </c>
      <c r="F47" s="31">
        <f t="shared" si="1"/>
        <v>23840848106</v>
      </c>
      <c r="G47" s="31">
        <f t="shared" si="1"/>
        <v>2750970257</v>
      </c>
      <c r="H47" s="31">
        <f t="shared" si="1"/>
        <v>2861570890</v>
      </c>
      <c r="I47" s="31">
        <f t="shared" si="1"/>
        <v>2018637400</v>
      </c>
      <c r="J47" s="31">
        <f t="shared" si="1"/>
        <v>7631178547</v>
      </c>
      <c r="K47" s="31">
        <f t="shared" si="1"/>
        <v>2361290583</v>
      </c>
      <c r="L47" s="31">
        <f t="shared" si="1"/>
        <v>1893259986</v>
      </c>
      <c r="M47" s="31">
        <f t="shared" si="1"/>
        <v>1585689695</v>
      </c>
      <c r="N47" s="31">
        <f t="shared" si="1"/>
        <v>5840240264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13471418811</v>
      </c>
      <c r="X47" s="31">
        <f t="shared" si="1"/>
        <v>11920426500</v>
      </c>
      <c r="Y47" s="31">
        <f t="shared" si="1"/>
        <v>1550992311</v>
      </c>
      <c r="Z47" s="32">
        <f>+IF(X47&lt;&gt;0,+(Y47/X47)*100,0)</f>
        <v>13.01121491751994</v>
      </c>
      <c r="AA47" s="29">
        <f>SUM(AA34:AA46)</f>
        <v>23840848106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43066332</v>
      </c>
      <c r="D48" s="39">
        <f t="shared" si="2"/>
        <v>0</v>
      </c>
      <c r="E48" s="40">
        <f t="shared" si="2"/>
        <v>3466912175</v>
      </c>
      <c r="F48" s="41">
        <f t="shared" si="2"/>
        <v>3466912175</v>
      </c>
      <c r="G48" s="41">
        <f t="shared" si="2"/>
        <v>-139197781</v>
      </c>
      <c r="H48" s="41">
        <f t="shared" si="2"/>
        <v>-2818380</v>
      </c>
      <c r="I48" s="41">
        <f t="shared" si="2"/>
        <v>-66323127</v>
      </c>
      <c r="J48" s="41">
        <f t="shared" si="2"/>
        <v>-208339288</v>
      </c>
      <c r="K48" s="41">
        <f t="shared" si="2"/>
        <v>-603766130</v>
      </c>
      <c r="L48" s="41">
        <f t="shared" si="2"/>
        <v>-152951358</v>
      </c>
      <c r="M48" s="41">
        <f t="shared" si="2"/>
        <v>501512016</v>
      </c>
      <c r="N48" s="41">
        <f t="shared" si="2"/>
        <v>-255205472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-463544760</v>
      </c>
      <c r="X48" s="41">
        <f t="shared" si="2"/>
        <v>1733453394</v>
      </c>
      <c r="Y48" s="41">
        <f t="shared" si="2"/>
        <v>-2196998154</v>
      </c>
      <c r="Z48" s="42">
        <f>+IF(X48&lt;&gt;0,+(Y48/X48)*100,0)</f>
        <v>-126.74111467919857</v>
      </c>
      <c r="AA48" s="39">
        <f>+AA32-AA47</f>
        <v>3466912175</v>
      </c>
    </row>
    <row r="49" spans="1:27" ht="25.5" x14ac:dyDescent="0.25">
      <c r="A49" s="43" t="s">
        <v>74</v>
      </c>
      <c r="B49" s="15" t="s">
        <v>32</v>
      </c>
      <c r="C49" s="20">
        <v>572039464</v>
      </c>
      <c r="D49" s="20"/>
      <c r="E49" s="21">
        <v>482214824</v>
      </c>
      <c r="F49" s="22">
        <v>482214824</v>
      </c>
      <c r="G49" s="22"/>
      <c r="H49" s="22"/>
      <c r="I49" s="22"/>
      <c r="J49" s="22"/>
      <c r="K49" s="22"/>
      <c r="L49" s="22"/>
      <c r="M49" s="22">
        <v>14707280</v>
      </c>
      <c r="N49" s="22">
        <v>14707280</v>
      </c>
      <c r="O49" s="22"/>
      <c r="P49" s="22"/>
      <c r="Q49" s="22"/>
      <c r="R49" s="22"/>
      <c r="S49" s="22"/>
      <c r="T49" s="22"/>
      <c r="U49" s="22"/>
      <c r="V49" s="22"/>
      <c r="W49" s="22">
        <v>14707280</v>
      </c>
      <c r="X49" s="22">
        <v>241107408</v>
      </c>
      <c r="Y49" s="22">
        <v>-226400128</v>
      </c>
      <c r="Z49" s="23">
        <v>-93.900112766340214</v>
      </c>
      <c r="AA49" s="20">
        <v>482214824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615105796</v>
      </c>
      <c r="D51" s="48">
        <f t="shared" si="3"/>
        <v>0</v>
      </c>
      <c r="E51" s="49">
        <f t="shared" si="3"/>
        <v>3949126999</v>
      </c>
      <c r="F51" s="50">
        <f t="shared" si="3"/>
        <v>3949126999</v>
      </c>
      <c r="G51" s="50">
        <f t="shared" si="3"/>
        <v>-139197781</v>
      </c>
      <c r="H51" s="50">
        <f t="shared" si="3"/>
        <v>-2818380</v>
      </c>
      <c r="I51" s="50">
        <f t="shared" si="3"/>
        <v>-66323127</v>
      </c>
      <c r="J51" s="50">
        <f t="shared" si="3"/>
        <v>-208339288</v>
      </c>
      <c r="K51" s="50">
        <f t="shared" si="3"/>
        <v>-603766130</v>
      </c>
      <c r="L51" s="50">
        <f t="shared" si="3"/>
        <v>-152951358</v>
      </c>
      <c r="M51" s="50">
        <f t="shared" si="3"/>
        <v>516219296</v>
      </c>
      <c r="N51" s="50">
        <f t="shared" si="3"/>
        <v>-240498192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-448837480</v>
      </c>
      <c r="X51" s="50">
        <f t="shared" si="3"/>
        <v>1974560802</v>
      </c>
      <c r="Y51" s="50">
        <f t="shared" si="3"/>
        <v>-2423398282</v>
      </c>
      <c r="Z51" s="51">
        <f>+IF(X51&lt;&gt;0,+(Y51/X51)*100,0)</f>
        <v>-122.73100324615885</v>
      </c>
      <c r="AA51" s="48">
        <f>SUM(AA48:AA50)</f>
        <v>3949126999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615105796</v>
      </c>
      <c r="D53" s="54">
        <f>+D51-D52</f>
        <v>0</v>
      </c>
      <c r="E53" s="55">
        <f t="shared" si="4"/>
        <v>3949126999</v>
      </c>
      <c r="F53" s="56">
        <f t="shared" si="4"/>
        <v>3949126999</v>
      </c>
      <c r="G53" s="56">
        <f t="shared" si="4"/>
        <v>-139197781</v>
      </c>
      <c r="H53" s="56">
        <f t="shared" si="4"/>
        <v>-2818380</v>
      </c>
      <c r="I53" s="56">
        <f t="shared" si="4"/>
        <v>-66323127</v>
      </c>
      <c r="J53" s="56">
        <f t="shared" si="4"/>
        <v>-208339288</v>
      </c>
      <c r="K53" s="56">
        <f t="shared" si="4"/>
        <v>-603766130</v>
      </c>
      <c r="L53" s="56">
        <f t="shared" si="4"/>
        <v>-152951358</v>
      </c>
      <c r="M53" s="56">
        <f t="shared" si="4"/>
        <v>516219296</v>
      </c>
      <c r="N53" s="56">
        <f t="shared" si="4"/>
        <v>-240498192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-448837480</v>
      </c>
      <c r="X53" s="56">
        <f t="shared" si="4"/>
        <v>1974560802</v>
      </c>
      <c r="Y53" s="56">
        <f t="shared" si="4"/>
        <v>-2423398282</v>
      </c>
      <c r="Z53" s="57">
        <f>+IF(X53&lt;&gt;0,+(Y53/X53)*100,0)</f>
        <v>-122.73100324615885</v>
      </c>
      <c r="AA53" s="54">
        <f>+AA51-AA52</f>
        <v>3949126999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615105796</v>
      </c>
      <c r="D56" s="48">
        <f>SUM(D53:D55)</f>
        <v>0</v>
      </c>
      <c r="E56" s="49">
        <f t="shared" si="5"/>
        <v>3949126999</v>
      </c>
      <c r="F56" s="50">
        <f t="shared" si="5"/>
        <v>3949126999</v>
      </c>
      <c r="G56" s="50">
        <f t="shared" si="5"/>
        <v>-139197781</v>
      </c>
      <c r="H56" s="50">
        <f t="shared" si="5"/>
        <v>-2818380</v>
      </c>
      <c r="I56" s="50">
        <f t="shared" si="5"/>
        <v>-66323127</v>
      </c>
      <c r="J56" s="50">
        <f t="shared" si="5"/>
        <v>-208339288</v>
      </c>
      <c r="K56" s="50">
        <f t="shared" si="5"/>
        <v>-603766130</v>
      </c>
      <c r="L56" s="50">
        <f t="shared" si="5"/>
        <v>-152951358</v>
      </c>
      <c r="M56" s="50">
        <f t="shared" si="5"/>
        <v>516219296</v>
      </c>
      <c r="N56" s="50">
        <f t="shared" si="5"/>
        <v>-240498192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-448837480</v>
      </c>
      <c r="X56" s="50">
        <f t="shared" si="5"/>
        <v>1974560802</v>
      </c>
      <c r="Y56" s="50">
        <f t="shared" si="5"/>
        <v>-2423398282</v>
      </c>
      <c r="Z56" s="51">
        <f>+IF(X56&lt;&gt;0,+(Y56/X56)*100,0)</f>
        <v>-122.73100324615885</v>
      </c>
      <c r="AA56" s="48">
        <f>SUM(AA53:AA55)</f>
        <v>3949126999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615105796</v>
      </c>
      <c r="D59" s="65">
        <f>SUM(D56:D58)</f>
        <v>0</v>
      </c>
      <c r="E59" s="66">
        <f t="shared" si="6"/>
        <v>3949126999</v>
      </c>
      <c r="F59" s="67">
        <f t="shared" si="6"/>
        <v>3949126999</v>
      </c>
      <c r="G59" s="67">
        <f t="shared" si="6"/>
        <v>-139197781</v>
      </c>
      <c r="H59" s="67">
        <f t="shared" si="6"/>
        <v>-2818380</v>
      </c>
      <c r="I59" s="67">
        <f t="shared" si="6"/>
        <v>-66323127</v>
      </c>
      <c r="J59" s="67">
        <f t="shared" si="6"/>
        <v>-208339288</v>
      </c>
      <c r="K59" s="67">
        <f t="shared" si="6"/>
        <v>-603766130</v>
      </c>
      <c r="L59" s="67">
        <f t="shared" si="6"/>
        <v>-152951358</v>
      </c>
      <c r="M59" s="67">
        <f t="shared" si="6"/>
        <v>516219296</v>
      </c>
      <c r="N59" s="67">
        <f t="shared" si="6"/>
        <v>-240498192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-448837480</v>
      </c>
      <c r="X59" s="67">
        <f t="shared" si="6"/>
        <v>1974560802</v>
      </c>
      <c r="Y59" s="67">
        <f t="shared" si="6"/>
        <v>-2423398282</v>
      </c>
      <c r="Z59" s="68">
        <f>+IF(X59&lt;&gt;0,+(Y59/X59)*100,0)</f>
        <v>-122.73100324615885</v>
      </c>
      <c r="AA59" s="65">
        <f>SUM(AA56:AA58)</f>
        <v>3949126999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16767197105</v>
      </c>
      <c r="D6" s="20"/>
      <c r="E6" s="21">
        <v>21467342000</v>
      </c>
      <c r="F6" s="22">
        <v>21467342000</v>
      </c>
      <c r="G6" s="22">
        <v>1874396472</v>
      </c>
      <c r="H6" s="22">
        <v>2139880864</v>
      </c>
      <c r="I6" s="22">
        <v>2079847218</v>
      </c>
      <c r="J6" s="22">
        <v>6094124554</v>
      </c>
      <c r="K6" s="22">
        <v>1720585503</v>
      </c>
      <c r="L6" s="22">
        <v>1972641762</v>
      </c>
      <c r="M6" s="22">
        <v>1962548602</v>
      </c>
      <c r="N6" s="22">
        <v>5655775867</v>
      </c>
      <c r="O6" s="22"/>
      <c r="P6" s="22"/>
      <c r="Q6" s="22"/>
      <c r="R6" s="22"/>
      <c r="S6" s="22"/>
      <c r="T6" s="22"/>
      <c r="U6" s="22"/>
      <c r="V6" s="22"/>
      <c r="W6" s="22">
        <v>11749900421</v>
      </c>
      <c r="X6" s="22">
        <v>10812591986</v>
      </c>
      <c r="Y6" s="22">
        <v>937308435</v>
      </c>
      <c r="Z6" s="23">
        <v>8.668674784118501</v>
      </c>
      <c r="AA6" s="20">
        <v>21467342000</v>
      </c>
    </row>
    <row r="7" spans="1:27" ht="13.5" x14ac:dyDescent="0.25">
      <c r="A7" s="19" t="s">
        <v>35</v>
      </c>
      <c r="B7" s="15" t="s">
        <v>32</v>
      </c>
      <c r="C7" s="20">
        <v>748102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4032817678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94319382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13540087</v>
      </c>
      <c r="D17" s="20"/>
      <c r="E17" s="21">
        <v>2673000</v>
      </c>
      <c r="F17" s="22">
        <v>2673000</v>
      </c>
      <c r="G17" s="22">
        <v>253820</v>
      </c>
      <c r="H17" s="22">
        <v>259003</v>
      </c>
      <c r="I17" s="22">
        <v>230481</v>
      </c>
      <c r="J17" s="22">
        <v>743304</v>
      </c>
      <c r="K17" s="22">
        <v>463897</v>
      </c>
      <c r="L17" s="22">
        <v>448637</v>
      </c>
      <c r="M17" s="22">
        <v>418736</v>
      </c>
      <c r="N17" s="22">
        <v>1331270</v>
      </c>
      <c r="O17" s="22"/>
      <c r="P17" s="22"/>
      <c r="Q17" s="22"/>
      <c r="R17" s="22"/>
      <c r="S17" s="22"/>
      <c r="T17" s="22"/>
      <c r="U17" s="22"/>
      <c r="V17" s="22"/>
      <c r="W17" s="22">
        <v>2074574</v>
      </c>
      <c r="X17" s="22">
        <v>1336500</v>
      </c>
      <c r="Y17" s="22">
        <v>738074</v>
      </c>
      <c r="Z17" s="23">
        <v>55.224392068836515</v>
      </c>
      <c r="AA17" s="20">
        <v>2673000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29583915</v>
      </c>
      <c r="D19" s="20"/>
      <c r="E19" s="21"/>
      <c r="F19" s="22"/>
      <c r="G19" s="22">
        <v>731</v>
      </c>
      <c r="H19" s="22"/>
      <c r="I19" s="22">
        <v>71183663</v>
      </c>
      <c r="J19" s="22">
        <v>71184394</v>
      </c>
      <c r="K19" s="22">
        <v>20730768</v>
      </c>
      <c r="L19" s="22">
        <v>4938</v>
      </c>
      <c r="M19" s="22">
        <v>24852415</v>
      </c>
      <c r="N19" s="22">
        <v>45588121</v>
      </c>
      <c r="O19" s="22"/>
      <c r="P19" s="22"/>
      <c r="Q19" s="22"/>
      <c r="R19" s="22"/>
      <c r="S19" s="22"/>
      <c r="T19" s="22"/>
      <c r="U19" s="22"/>
      <c r="V19" s="22"/>
      <c r="W19" s="22">
        <v>116772515</v>
      </c>
      <c r="X19" s="22"/>
      <c r="Y19" s="22">
        <v>116772515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2313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303660</v>
      </c>
      <c r="H30" s="22">
        <v>-195137</v>
      </c>
      <c r="I30" s="22">
        <v>-44966</v>
      </c>
      <c r="J30" s="22">
        <v>63557</v>
      </c>
      <c r="K30" s="22">
        <v>-189769</v>
      </c>
      <c r="L30" s="22">
        <v>-14678</v>
      </c>
      <c r="M30" s="22">
        <v>152583</v>
      </c>
      <c r="N30" s="22">
        <v>-51864</v>
      </c>
      <c r="O30" s="22"/>
      <c r="P30" s="22"/>
      <c r="Q30" s="22"/>
      <c r="R30" s="22"/>
      <c r="S30" s="22"/>
      <c r="T30" s="22"/>
      <c r="U30" s="22"/>
      <c r="V30" s="22"/>
      <c r="W30" s="22">
        <v>11693</v>
      </c>
      <c r="X30" s="22"/>
      <c r="Y30" s="22">
        <v>11693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20938208582</v>
      </c>
      <c r="D32" s="29">
        <f t="shared" ref="D32:Y32" si="0">SUM(D6:D31)</f>
        <v>0</v>
      </c>
      <c r="E32" s="30">
        <f t="shared" si="0"/>
        <v>21470015000</v>
      </c>
      <c r="F32" s="31">
        <f t="shared" si="0"/>
        <v>21470015000</v>
      </c>
      <c r="G32" s="31">
        <f t="shared" si="0"/>
        <v>1874954683</v>
      </c>
      <c r="H32" s="31">
        <f t="shared" si="0"/>
        <v>2139944730</v>
      </c>
      <c r="I32" s="31">
        <f t="shared" si="0"/>
        <v>2151216396</v>
      </c>
      <c r="J32" s="31">
        <f t="shared" si="0"/>
        <v>6166115809</v>
      </c>
      <c r="K32" s="31">
        <f t="shared" si="0"/>
        <v>1741590399</v>
      </c>
      <c r="L32" s="31">
        <f t="shared" si="0"/>
        <v>1973080659</v>
      </c>
      <c r="M32" s="31">
        <f t="shared" si="0"/>
        <v>1987972336</v>
      </c>
      <c r="N32" s="31">
        <f t="shared" si="0"/>
        <v>5702643394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11868759203</v>
      </c>
      <c r="X32" s="31">
        <f t="shared" si="0"/>
        <v>10813928486</v>
      </c>
      <c r="Y32" s="31">
        <f t="shared" si="0"/>
        <v>1054830717</v>
      </c>
      <c r="Z32" s="32">
        <f>+IF(X32&lt;&gt;0,+(Y32/X32)*100,0)</f>
        <v>9.7543711183739745</v>
      </c>
      <c r="AA32" s="29">
        <f>SUM(AA6:AA31)</f>
        <v>21470015000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1160030234</v>
      </c>
      <c r="F34" s="22">
        <v>1160030234</v>
      </c>
      <c r="G34" s="22">
        <v>78329004</v>
      </c>
      <c r="H34" s="22">
        <v>95503759</v>
      </c>
      <c r="I34" s="22">
        <v>91935915</v>
      </c>
      <c r="J34" s="22">
        <v>265768678</v>
      </c>
      <c r="K34" s="22">
        <v>124133348</v>
      </c>
      <c r="L34" s="22">
        <v>113248127</v>
      </c>
      <c r="M34" s="22">
        <v>110498638</v>
      </c>
      <c r="N34" s="22">
        <v>347880113</v>
      </c>
      <c r="O34" s="22"/>
      <c r="P34" s="22"/>
      <c r="Q34" s="22"/>
      <c r="R34" s="22"/>
      <c r="S34" s="22"/>
      <c r="T34" s="22"/>
      <c r="U34" s="22"/>
      <c r="V34" s="22"/>
      <c r="W34" s="22">
        <v>613648791</v>
      </c>
      <c r="X34" s="22">
        <v>580015380</v>
      </c>
      <c r="Y34" s="22">
        <v>33633411</v>
      </c>
      <c r="Z34" s="23">
        <v>5.7987101997191868</v>
      </c>
      <c r="AA34" s="20">
        <v>1160030234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16734445692</v>
      </c>
      <c r="D36" s="20"/>
      <c r="E36" s="21">
        <v>15377574016</v>
      </c>
      <c r="F36" s="22">
        <v>15377574016</v>
      </c>
      <c r="G36" s="22">
        <v>2546606901</v>
      </c>
      <c r="H36" s="22">
        <v>2413008359</v>
      </c>
      <c r="I36" s="22">
        <v>1608944441</v>
      </c>
      <c r="J36" s="22">
        <v>6568559701</v>
      </c>
      <c r="K36" s="22">
        <v>1311067600</v>
      </c>
      <c r="L36" s="22">
        <v>1276106063</v>
      </c>
      <c r="M36" s="22">
        <v>1284781829</v>
      </c>
      <c r="N36" s="22">
        <v>3871955492</v>
      </c>
      <c r="O36" s="22"/>
      <c r="P36" s="22"/>
      <c r="Q36" s="22"/>
      <c r="R36" s="22"/>
      <c r="S36" s="22"/>
      <c r="T36" s="22"/>
      <c r="U36" s="22"/>
      <c r="V36" s="22"/>
      <c r="W36" s="22">
        <v>10440515193</v>
      </c>
      <c r="X36" s="22">
        <v>9745701877</v>
      </c>
      <c r="Y36" s="22">
        <v>694813316</v>
      </c>
      <c r="Z36" s="23">
        <v>7.1294333109015948</v>
      </c>
      <c r="AA36" s="20">
        <v>15377574016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3111687</v>
      </c>
      <c r="F37" s="22">
        <v>3111687</v>
      </c>
      <c r="G37" s="22">
        <v>-18466</v>
      </c>
      <c r="H37" s="22">
        <v>581426</v>
      </c>
      <c r="I37" s="22">
        <v>-178626</v>
      </c>
      <c r="J37" s="22">
        <v>384334</v>
      </c>
      <c r="K37" s="22">
        <v>-104576</v>
      </c>
      <c r="L37" s="22">
        <v>155221</v>
      </c>
      <c r="M37" s="22">
        <v>1041621</v>
      </c>
      <c r="N37" s="22">
        <v>1092266</v>
      </c>
      <c r="O37" s="22"/>
      <c r="P37" s="22"/>
      <c r="Q37" s="22"/>
      <c r="R37" s="22"/>
      <c r="S37" s="22"/>
      <c r="T37" s="22"/>
      <c r="U37" s="22"/>
      <c r="V37" s="22"/>
      <c r="W37" s="22">
        <v>1476600</v>
      </c>
      <c r="X37" s="22">
        <v>1555848</v>
      </c>
      <c r="Y37" s="22">
        <v>-79248</v>
      </c>
      <c r="Z37" s="23">
        <v>-5.0935566970552388</v>
      </c>
      <c r="AA37" s="20">
        <v>3111687</v>
      </c>
    </row>
    <row r="38" spans="1:27" ht="13.5" x14ac:dyDescent="0.25">
      <c r="A38" s="19" t="s">
        <v>64</v>
      </c>
      <c r="B38" s="15" t="s">
        <v>32</v>
      </c>
      <c r="C38" s="20">
        <v>703989842</v>
      </c>
      <c r="D38" s="20"/>
      <c r="E38" s="21">
        <v>1124535000</v>
      </c>
      <c r="F38" s="22">
        <v>1124535000</v>
      </c>
      <c r="G38" s="22">
        <v>45447909</v>
      </c>
      <c r="H38" s="22">
        <v>-16011156</v>
      </c>
      <c r="I38" s="22">
        <v>71425600</v>
      </c>
      <c r="J38" s="22">
        <v>100862353</v>
      </c>
      <c r="K38" s="22">
        <v>125002710</v>
      </c>
      <c r="L38" s="22">
        <v>-18642582</v>
      </c>
      <c r="M38" s="22">
        <v>41444496</v>
      </c>
      <c r="N38" s="22">
        <v>147804624</v>
      </c>
      <c r="O38" s="22"/>
      <c r="P38" s="22"/>
      <c r="Q38" s="22"/>
      <c r="R38" s="22"/>
      <c r="S38" s="22"/>
      <c r="T38" s="22"/>
      <c r="U38" s="22"/>
      <c r="V38" s="22"/>
      <c r="W38" s="22">
        <v>248666977</v>
      </c>
      <c r="X38" s="22">
        <v>387051401</v>
      </c>
      <c r="Y38" s="22">
        <v>-138384424</v>
      </c>
      <c r="Z38" s="23">
        <v>-35.753500347102481</v>
      </c>
      <c r="AA38" s="20">
        <v>1124535000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>
        <v>35971173</v>
      </c>
      <c r="H40" s="22">
        <v>81869776</v>
      </c>
      <c r="I40" s="22">
        <v>98332835</v>
      </c>
      <c r="J40" s="22">
        <v>216173784</v>
      </c>
      <c r="K40" s="22">
        <v>41014217</v>
      </c>
      <c r="L40" s="22">
        <v>80426544</v>
      </c>
      <c r="M40" s="22">
        <v>77331503</v>
      </c>
      <c r="N40" s="22">
        <v>198772264</v>
      </c>
      <c r="O40" s="22"/>
      <c r="P40" s="22"/>
      <c r="Q40" s="22"/>
      <c r="R40" s="22"/>
      <c r="S40" s="22"/>
      <c r="T40" s="22"/>
      <c r="U40" s="22"/>
      <c r="V40" s="22"/>
      <c r="W40" s="22">
        <v>414946048</v>
      </c>
      <c r="X40" s="22"/>
      <c r="Y40" s="22">
        <v>414946048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1439889694</v>
      </c>
      <c r="F41" s="22">
        <v>1439889694</v>
      </c>
      <c r="G41" s="22">
        <v>108651327</v>
      </c>
      <c r="H41" s="22">
        <v>135270952</v>
      </c>
      <c r="I41" s="22">
        <v>149691503</v>
      </c>
      <c r="J41" s="22">
        <v>393613782</v>
      </c>
      <c r="K41" s="22">
        <v>126396287</v>
      </c>
      <c r="L41" s="22">
        <v>78511755</v>
      </c>
      <c r="M41" s="22">
        <v>105028031</v>
      </c>
      <c r="N41" s="22">
        <v>309936073</v>
      </c>
      <c r="O41" s="22"/>
      <c r="P41" s="22"/>
      <c r="Q41" s="22"/>
      <c r="R41" s="22"/>
      <c r="S41" s="22"/>
      <c r="T41" s="22"/>
      <c r="U41" s="22"/>
      <c r="V41" s="22"/>
      <c r="W41" s="22">
        <v>703549855</v>
      </c>
      <c r="X41" s="22">
        <v>719944860</v>
      </c>
      <c r="Y41" s="22">
        <v>-16395005</v>
      </c>
      <c r="Z41" s="23">
        <v>-2.2772584278190418</v>
      </c>
      <c r="AA41" s="20">
        <v>1439889694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141329243</v>
      </c>
      <c r="D44" s="20"/>
      <c r="E44" s="21">
        <v>176084468</v>
      </c>
      <c r="F44" s="22">
        <v>176084468</v>
      </c>
      <c r="G44" s="22">
        <v>26615313</v>
      </c>
      <c r="H44" s="22">
        <v>28225833</v>
      </c>
      <c r="I44" s="22">
        <v>29902124</v>
      </c>
      <c r="J44" s="22">
        <v>84743270</v>
      </c>
      <c r="K44" s="22">
        <v>27621549</v>
      </c>
      <c r="L44" s="22">
        <v>21294713</v>
      </c>
      <c r="M44" s="22">
        <v>27200874</v>
      </c>
      <c r="N44" s="22">
        <v>76117136</v>
      </c>
      <c r="O44" s="22"/>
      <c r="P44" s="22"/>
      <c r="Q44" s="22"/>
      <c r="R44" s="22"/>
      <c r="S44" s="22"/>
      <c r="T44" s="22"/>
      <c r="U44" s="22"/>
      <c r="V44" s="22"/>
      <c r="W44" s="22">
        <v>160860406</v>
      </c>
      <c r="X44" s="22">
        <v>88042350</v>
      </c>
      <c r="Y44" s="22">
        <v>72818056</v>
      </c>
      <c r="Z44" s="23">
        <v>82.707987690015088</v>
      </c>
      <c r="AA44" s="20">
        <v>176084468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17579764777</v>
      </c>
      <c r="D47" s="29">
        <f t="shared" ref="D47:Y47" si="1">SUM(D34:D46)</f>
        <v>0</v>
      </c>
      <c r="E47" s="30">
        <f t="shared" si="1"/>
        <v>19281225099</v>
      </c>
      <c r="F47" s="31">
        <f t="shared" si="1"/>
        <v>19281225099</v>
      </c>
      <c r="G47" s="31">
        <f t="shared" si="1"/>
        <v>2841603161</v>
      </c>
      <c r="H47" s="31">
        <f t="shared" si="1"/>
        <v>2738448949</v>
      </c>
      <c r="I47" s="31">
        <f t="shared" si="1"/>
        <v>2050053792</v>
      </c>
      <c r="J47" s="31">
        <f t="shared" si="1"/>
        <v>7630105902</v>
      </c>
      <c r="K47" s="31">
        <f t="shared" si="1"/>
        <v>1755131135</v>
      </c>
      <c r="L47" s="31">
        <f t="shared" si="1"/>
        <v>1551099841</v>
      </c>
      <c r="M47" s="31">
        <f t="shared" si="1"/>
        <v>1647326992</v>
      </c>
      <c r="N47" s="31">
        <f t="shared" si="1"/>
        <v>4953557968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12583663870</v>
      </c>
      <c r="X47" s="31">
        <f t="shared" si="1"/>
        <v>11522311716</v>
      </c>
      <c r="Y47" s="31">
        <f t="shared" si="1"/>
        <v>1061352154</v>
      </c>
      <c r="Z47" s="32">
        <f>+IF(X47&lt;&gt;0,+(Y47/X47)*100,0)</f>
        <v>9.2112779115860537</v>
      </c>
      <c r="AA47" s="29">
        <f>SUM(AA34:AA46)</f>
        <v>19281225099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3358443805</v>
      </c>
      <c r="D48" s="39">
        <f t="shared" si="2"/>
        <v>0</v>
      </c>
      <c r="E48" s="40">
        <f t="shared" si="2"/>
        <v>2188789901</v>
      </c>
      <c r="F48" s="41">
        <f t="shared" si="2"/>
        <v>2188789901</v>
      </c>
      <c r="G48" s="41">
        <f t="shared" si="2"/>
        <v>-966648478</v>
      </c>
      <c r="H48" s="41">
        <f t="shared" si="2"/>
        <v>-598504219</v>
      </c>
      <c r="I48" s="41">
        <f t="shared" si="2"/>
        <v>101162604</v>
      </c>
      <c r="J48" s="41">
        <f t="shared" si="2"/>
        <v>-1463990093</v>
      </c>
      <c r="K48" s="41">
        <f t="shared" si="2"/>
        <v>-13540736</v>
      </c>
      <c r="L48" s="41">
        <f t="shared" si="2"/>
        <v>421980818</v>
      </c>
      <c r="M48" s="41">
        <f t="shared" si="2"/>
        <v>340645344</v>
      </c>
      <c r="N48" s="41">
        <f t="shared" si="2"/>
        <v>749085426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-714904667</v>
      </c>
      <c r="X48" s="41">
        <f t="shared" si="2"/>
        <v>-708383230</v>
      </c>
      <c r="Y48" s="41">
        <f t="shared" si="2"/>
        <v>-6521437</v>
      </c>
      <c r="Z48" s="42">
        <f>+IF(X48&lt;&gt;0,+(Y48/X48)*100,0)</f>
        <v>0.92060860898697439</v>
      </c>
      <c r="AA48" s="39">
        <f>+AA32-AA47</f>
        <v>2188789901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550222000</v>
      </c>
      <c r="F49" s="22">
        <v>550222000</v>
      </c>
      <c r="G49" s="22">
        <v>50497169</v>
      </c>
      <c r="H49" s="22">
        <v>55675341</v>
      </c>
      <c r="I49" s="22">
        <v>-21294520</v>
      </c>
      <c r="J49" s="22">
        <v>84877990</v>
      </c>
      <c r="K49" s="22">
        <v>27525782</v>
      </c>
      <c r="L49" s="22">
        <v>55429332</v>
      </c>
      <c r="M49" s="22">
        <v>39102530</v>
      </c>
      <c r="N49" s="22">
        <v>122057644</v>
      </c>
      <c r="O49" s="22"/>
      <c r="P49" s="22"/>
      <c r="Q49" s="22"/>
      <c r="R49" s="22"/>
      <c r="S49" s="22"/>
      <c r="T49" s="22"/>
      <c r="U49" s="22"/>
      <c r="V49" s="22"/>
      <c r="W49" s="22">
        <v>206935634</v>
      </c>
      <c r="X49" s="22">
        <v>193137967</v>
      </c>
      <c r="Y49" s="22">
        <v>13797667</v>
      </c>
      <c r="Z49" s="23">
        <v>7.1439433759805491</v>
      </c>
      <c r="AA49" s="20">
        <v>550222000</v>
      </c>
    </row>
    <row r="50" spans="1:27" ht="13.5" x14ac:dyDescent="0.25">
      <c r="A50" s="43" t="s">
        <v>75</v>
      </c>
      <c r="B50" s="15" t="s">
        <v>32</v>
      </c>
      <c r="C50" s="44">
        <v>1869408160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5227851965</v>
      </c>
      <c r="D51" s="48">
        <f t="shared" si="3"/>
        <v>0</v>
      </c>
      <c r="E51" s="49">
        <f t="shared" si="3"/>
        <v>2739011901</v>
      </c>
      <c r="F51" s="50">
        <f t="shared" si="3"/>
        <v>2739011901</v>
      </c>
      <c r="G51" s="50">
        <f t="shared" si="3"/>
        <v>-916151309</v>
      </c>
      <c r="H51" s="50">
        <f t="shared" si="3"/>
        <v>-542828878</v>
      </c>
      <c r="I51" s="50">
        <f t="shared" si="3"/>
        <v>79868084</v>
      </c>
      <c r="J51" s="50">
        <f t="shared" si="3"/>
        <v>-1379112103</v>
      </c>
      <c r="K51" s="50">
        <f t="shared" si="3"/>
        <v>13985046</v>
      </c>
      <c r="L51" s="50">
        <f t="shared" si="3"/>
        <v>477410150</v>
      </c>
      <c r="M51" s="50">
        <f t="shared" si="3"/>
        <v>379747874</v>
      </c>
      <c r="N51" s="50">
        <f t="shared" si="3"/>
        <v>871143070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-507969033</v>
      </c>
      <c r="X51" s="50">
        <f t="shared" si="3"/>
        <v>-515245263</v>
      </c>
      <c r="Y51" s="50">
        <f t="shared" si="3"/>
        <v>7276230</v>
      </c>
      <c r="Z51" s="51">
        <f>+IF(X51&lt;&gt;0,+(Y51/X51)*100,0)</f>
        <v>-1.4121876555709354</v>
      </c>
      <c r="AA51" s="48">
        <f>SUM(AA48:AA50)</f>
        <v>2739011901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5227851965</v>
      </c>
      <c r="D53" s="54">
        <f>+D51-D52</f>
        <v>0</v>
      </c>
      <c r="E53" s="55">
        <f t="shared" si="4"/>
        <v>2739011901</v>
      </c>
      <c r="F53" s="56">
        <f t="shared" si="4"/>
        <v>2739011901</v>
      </c>
      <c r="G53" s="56">
        <f t="shared" si="4"/>
        <v>-916151309</v>
      </c>
      <c r="H53" s="56">
        <f t="shared" si="4"/>
        <v>-542828878</v>
      </c>
      <c r="I53" s="56">
        <f t="shared" si="4"/>
        <v>79868084</v>
      </c>
      <c r="J53" s="56">
        <f t="shared" si="4"/>
        <v>-1379112103</v>
      </c>
      <c r="K53" s="56">
        <f t="shared" si="4"/>
        <v>13985046</v>
      </c>
      <c r="L53" s="56">
        <f t="shared" si="4"/>
        <v>477410150</v>
      </c>
      <c r="M53" s="56">
        <f t="shared" si="4"/>
        <v>379747874</v>
      </c>
      <c r="N53" s="56">
        <f t="shared" si="4"/>
        <v>871143070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-507969033</v>
      </c>
      <c r="X53" s="56">
        <f t="shared" si="4"/>
        <v>-515245263</v>
      </c>
      <c r="Y53" s="56">
        <f t="shared" si="4"/>
        <v>7276230</v>
      </c>
      <c r="Z53" s="57">
        <f>+IF(X53&lt;&gt;0,+(Y53/X53)*100,0)</f>
        <v>-1.4121876555709354</v>
      </c>
      <c r="AA53" s="54">
        <f>+AA51-AA52</f>
        <v>2739011901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5227851965</v>
      </c>
      <c r="D56" s="48">
        <f>SUM(D53:D55)</f>
        <v>0</v>
      </c>
      <c r="E56" s="49">
        <f t="shared" si="5"/>
        <v>2739011901</v>
      </c>
      <c r="F56" s="50">
        <f t="shared" si="5"/>
        <v>2739011901</v>
      </c>
      <c r="G56" s="50">
        <f t="shared" si="5"/>
        <v>-916151309</v>
      </c>
      <c r="H56" s="50">
        <f t="shared" si="5"/>
        <v>-542828878</v>
      </c>
      <c r="I56" s="50">
        <f t="shared" si="5"/>
        <v>79868084</v>
      </c>
      <c r="J56" s="50">
        <f t="shared" si="5"/>
        <v>-1379112103</v>
      </c>
      <c r="K56" s="50">
        <f t="shared" si="5"/>
        <v>13985046</v>
      </c>
      <c r="L56" s="50">
        <f t="shared" si="5"/>
        <v>477410150</v>
      </c>
      <c r="M56" s="50">
        <f t="shared" si="5"/>
        <v>379747874</v>
      </c>
      <c r="N56" s="50">
        <f t="shared" si="5"/>
        <v>871143070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-507969033</v>
      </c>
      <c r="X56" s="50">
        <f t="shared" si="5"/>
        <v>-515245263</v>
      </c>
      <c r="Y56" s="50">
        <f t="shared" si="5"/>
        <v>7276230</v>
      </c>
      <c r="Z56" s="51">
        <f>+IF(X56&lt;&gt;0,+(Y56/X56)*100,0)</f>
        <v>-1.4121876555709354</v>
      </c>
      <c r="AA56" s="48">
        <f>SUM(AA53:AA55)</f>
        <v>2739011901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5227851965</v>
      </c>
      <c r="D59" s="65">
        <f>SUM(D56:D58)</f>
        <v>0</v>
      </c>
      <c r="E59" s="66">
        <f t="shared" si="6"/>
        <v>2739011901</v>
      </c>
      <c r="F59" s="67">
        <f t="shared" si="6"/>
        <v>2739011901</v>
      </c>
      <c r="G59" s="67">
        <f t="shared" si="6"/>
        <v>-916151309</v>
      </c>
      <c r="H59" s="67">
        <f t="shared" si="6"/>
        <v>-542828878</v>
      </c>
      <c r="I59" s="67">
        <f t="shared" si="6"/>
        <v>79868084</v>
      </c>
      <c r="J59" s="67">
        <f t="shared" si="6"/>
        <v>-1379112103</v>
      </c>
      <c r="K59" s="67">
        <f t="shared" si="6"/>
        <v>13985046</v>
      </c>
      <c r="L59" s="67">
        <f t="shared" si="6"/>
        <v>477410150</v>
      </c>
      <c r="M59" s="67">
        <f t="shared" si="6"/>
        <v>379747874</v>
      </c>
      <c r="N59" s="67">
        <f t="shared" si="6"/>
        <v>871143070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-507969033</v>
      </c>
      <c r="X59" s="67">
        <f t="shared" si="6"/>
        <v>-515245263</v>
      </c>
      <c r="Y59" s="67">
        <f t="shared" si="6"/>
        <v>7276230</v>
      </c>
      <c r="Z59" s="68">
        <f>+IF(X59&lt;&gt;0,+(Y59/X59)*100,0)</f>
        <v>-1.4121876555709354</v>
      </c>
      <c r="AA59" s="65">
        <f>SUM(AA56:AA58)</f>
        <v>2739011901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17361804997</v>
      </c>
      <c r="D6" s="20"/>
      <c r="E6" s="21">
        <v>18398061465</v>
      </c>
      <c r="F6" s="22">
        <v>18398061465</v>
      </c>
      <c r="G6" s="22">
        <v>1624117722</v>
      </c>
      <c r="H6" s="22">
        <v>1873236308</v>
      </c>
      <c r="I6" s="22">
        <v>1733610621</v>
      </c>
      <c r="J6" s="22">
        <v>5230964651</v>
      </c>
      <c r="K6" s="22">
        <v>1417308785</v>
      </c>
      <c r="L6" s="22">
        <v>2586415360</v>
      </c>
      <c r="M6" s="22">
        <v>185035898</v>
      </c>
      <c r="N6" s="22">
        <v>4188760043</v>
      </c>
      <c r="O6" s="22"/>
      <c r="P6" s="22"/>
      <c r="Q6" s="22"/>
      <c r="R6" s="22"/>
      <c r="S6" s="22"/>
      <c r="T6" s="22"/>
      <c r="U6" s="22"/>
      <c r="V6" s="22"/>
      <c r="W6" s="22">
        <v>9419724694</v>
      </c>
      <c r="X6" s="22">
        <v>9199030728</v>
      </c>
      <c r="Y6" s="22">
        <v>220693966</v>
      </c>
      <c r="Z6" s="23">
        <v>2.3991002152895518</v>
      </c>
      <c r="AA6" s="20">
        <v>18398061465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-19558</v>
      </c>
      <c r="J7" s="22">
        <v>-19558</v>
      </c>
      <c r="K7" s="22">
        <v>19558</v>
      </c>
      <c r="L7" s="22">
        <v>-703</v>
      </c>
      <c r="M7" s="22">
        <v>5254</v>
      </c>
      <c r="N7" s="22">
        <v>24109</v>
      </c>
      <c r="O7" s="22"/>
      <c r="P7" s="22"/>
      <c r="Q7" s="22"/>
      <c r="R7" s="22"/>
      <c r="S7" s="22"/>
      <c r="T7" s="22"/>
      <c r="U7" s="22"/>
      <c r="V7" s="22"/>
      <c r="W7" s="22">
        <v>4551</v>
      </c>
      <c r="X7" s="22"/>
      <c r="Y7" s="22">
        <v>4551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12146223</v>
      </c>
      <c r="D10" s="20"/>
      <c r="E10" s="21">
        <v>8086</v>
      </c>
      <c r="F10" s="22">
        <v>8086</v>
      </c>
      <c r="G10" s="22">
        <v>579901</v>
      </c>
      <c r="H10" s="22">
        <v>1505029</v>
      </c>
      <c r="I10" s="22">
        <v>661242</v>
      </c>
      <c r="J10" s="22">
        <v>2746172</v>
      </c>
      <c r="K10" s="22">
        <v>997108</v>
      </c>
      <c r="L10" s="22">
        <v>548796</v>
      </c>
      <c r="M10" s="22">
        <v>474012</v>
      </c>
      <c r="N10" s="22">
        <v>2019916</v>
      </c>
      <c r="O10" s="22"/>
      <c r="P10" s="22"/>
      <c r="Q10" s="22"/>
      <c r="R10" s="22"/>
      <c r="S10" s="22"/>
      <c r="T10" s="22"/>
      <c r="U10" s="22"/>
      <c r="V10" s="22"/>
      <c r="W10" s="22">
        <v>4766088</v>
      </c>
      <c r="X10" s="22">
        <v>4044</v>
      </c>
      <c r="Y10" s="22">
        <v>4762044</v>
      </c>
      <c r="Z10" s="23">
        <v>117755.78635014838</v>
      </c>
      <c r="AA10" s="20">
        <v>8086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366679795</v>
      </c>
      <c r="D13" s="20"/>
      <c r="E13" s="21">
        <v>247368856</v>
      </c>
      <c r="F13" s="22">
        <v>247368856</v>
      </c>
      <c r="G13" s="22">
        <v>29278507</v>
      </c>
      <c r="H13" s="22">
        <v>33025033</v>
      </c>
      <c r="I13" s="22"/>
      <c r="J13" s="22">
        <v>62303540</v>
      </c>
      <c r="K13" s="22">
        <v>58158308</v>
      </c>
      <c r="L13" s="22"/>
      <c r="M13" s="22"/>
      <c r="N13" s="22">
        <v>58158308</v>
      </c>
      <c r="O13" s="22"/>
      <c r="P13" s="22"/>
      <c r="Q13" s="22"/>
      <c r="R13" s="22"/>
      <c r="S13" s="22"/>
      <c r="T13" s="22"/>
      <c r="U13" s="22"/>
      <c r="V13" s="22"/>
      <c r="W13" s="22">
        <v>120461848</v>
      </c>
      <c r="X13" s="22">
        <v>123684426</v>
      </c>
      <c r="Y13" s="22">
        <v>-3222578</v>
      </c>
      <c r="Z13" s="23">
        <v>-2.6054840566588391</v>
      </c>
      <c r="AA13" s="20">
        <v>247368856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134261542</v>
      </c>
      <c r="D19" s="20"/>
      <c r="E19" s="21">
        <v>167212526</v>
      </c>
      <c r="F19" s="22">
        <v>167212526</v>
      </c>
      <c r="G19" s="22">
        <v>3113640</v>
      </c>
      <c r="H19" s="22">
        <v>6225251</v>
      </c>
      <c r="I19" s="22">
        <v>4022469</v>
      </c>
      <c r="J19" s="22">
        <v>13361360</v>
      </c>
      <c r="K19" s="22">
        <v>7412755</v>
      </c>
      <c r="L19" s="22">
        <v>4300603</v>
      </c>
      <c r="M19" s="22">
        <v>10710282</v>
      </c>
      <c r="N19" s="22">
        <v>22423640</v>
      </c>
      <c r="O19" s="22"/>
      <c r="P19" s="22"/>
      <c r="Q19" s="22"/>
      <c r="R19" s="22"/>
      <c r="S19" s="22"/>
      <c r="T19" s="22"/>
      <c r="U19" s="22"/>
      <c r="V19" s="22"/>
      <c r="W19" s="22">
        <v>35785000</v>
      </c>
      <c r="X19" s="22">
        <v>83606262</v>
      </c>
      <c r="Y19" s="22">
        <v>-47821262</v>
      </c>
      <c r="Z19" s="23">
        <v>-57.198182117028509</v>
      </c>
      <c r="AA19" s="20">
        <v>167212526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>
        <v>-13777</v>
      </c>
      <c r="J21" s="22">
        <v>-13777</v>
      </c>
      <c r="K21" s="22">
        <v>13777</v>
      </c>
      <c r="L21" s="22">
        <v>-9571</v>
      </c>
      <c r="M21" s="22">
        <v>-24214</v>
      </c>
      <c r="N21" s="22">
        <v>-20008</v>
      </c>
      <c r="O21" s="22"/>
      <c r="P21" s="22"/>
      <c r="Q21" s="22"/>
      <c r="R21" s="22"/>
      <c r="S21" s="22"/>
      <c r="T21" s="22"/>
      <c r="U21" s="22"/>
      <c r="V21" s="22"/>
      <c r="W21" s="22">
        <v>-33785</v>
      </c>
      <c r="X21" s="22"/>
      <c r="Y21" s="22">
        <v>-33785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1289235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17876181807</v>
      </c>
      <c r="D32" s="29">
        <f t="shared" ref="D32:Y32" si="0">SUM(D6:D31)</f>
        <v>0</v>
      </c>
      <c r="E32" s="30">
        <f t="shared" si="0"/>
        <v>18812650933</v>
      </c>
      <c r="F32" s="31">
        <f t="shared" si="0"/>
        <v>18812650933</v>
      </c>
      <c r="G32" s="31">
        <f t="shared" si="0"/>
        <v>1657089770</v>
      </c>
      <c r="H32" s="31">
        <f t="shared" si="0"/>
        <v>1913991621</v>
      </c>
      <c r="I32" s="31">
        <f t="shared" si="0"/>
        <v>1738260997</v>
      </c>
      <c r="J32" s="31">
        <f t="shared" si="0"/>
        <v>5309342388</v>
      </c>
      <c r="K32" s="31">
        <f t="shared" si="0"/>
        <v>1483910291</v>
      </c>
      <c r="L32" s="31">
        <f t="shared" si="0"/>
        <v>2591254485</v>
      </c>
      <c r="M32" s="31">
        <f t="shared" si="0"/>
        <v>196201232</v>
      </c>
      <c r="N32" s="31">
        <f t="shared" si="0"/>
        <v>4271366008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9580708396</v>
      </c>
      <c r="X32" s="31">
        <f t="shared" si="0"/>
        <v>9406325460</v>
      </c>
      <c r="Y32" s="31">
        <f t="shared" si="0"/>
        <v>174382936</v>
      </c>
      <c r="Z32" s="32">
        <f>+IF(X32&lt;&gt;0,+(Y32/X32)*100,0)</f>
        <v>1.853890094931927</v>
      </c>
      <c r="AA32" s="29">
        <f>SUM(AA6:AA31)</f>
        <v>18812650933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1425702604</v>
      </c>
      <c r="D34" s="20"/>
      <c r="E34" s="21">
        <v>1359147099</v>
      </c>
      <c r="F34" s="22">
        <v>1359147099</v>
      </c>
      <c r="G34" s="22">
        <v>108465375</v>
      </c>
      <c r="H34" s="22">
        <v>105081880</v>
      </c>
      <c r="I34" s="22">
        <v>103539080</v>
      </c>
      <c r="J34" s="22">
        <v>317086335</v>
      </c>
      <c r="K34" s="22">
        <v>127052661</v>
      </c>
      <c r="L34" s="22">
        <v>90757833</v>
      </c>
      <c r="M34" s="22">
        <v>108034867</v>
      </c>
      <c r="N34" s="22">
        <v>325845361</v>
      </c>
      <c r="O34" s="22"/>
      <c r="P34" s="22"/>
      <c r="Q34" s="22"/>
      <c r="R34" s="22"/>
      <c r="S34" s="22"/>
      <c r="T34" s="22"/>
      <c r="U34" s="22"/>
      <c r="V34" s="22"/>
      <c r="W34" s="22">
        <v>642931696</v>
      </c>
      <c r="X34" s="22">
        <v>679573512</v>
      </c>
      <c r="Y34" s="22">
        <v>-36641816</v>
      </c>
      <c r="Z34" s="23">
        <v>-5.3918840792017209</v>
      </c>
      <c r="AA34" s="20">
        <v>1359147099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14341649022</v>
      </c>
      <c r="D36" s="20"/>
      <c r="E36" s="21">
        <v>15538834236</v>
      </c>
      <c r="F36" s="22">
        <v>15538834236</v>
      </c>
      <c r="G36" s="22">
        <v>1731973691</v>
      </c>
      <c r="H36" s="22">
        <v>285671944</v>
      </c>
      <c r="I36" s="22">
        <v>1928820570</v>
      </c>
      <c r="J36" s="22">
        <v>3946466205</v>
      </c>
      <c r="K36" s="22">
        <v>2301178430</v>
      </c>
      <c r="L36" s="22">
        <v>1108812038</v>
      </c>
      <c r="M36" s="22">
        <v>4008431</v>
      </c>
      <c r="N36" s="22">
        <v>3413998899</v>
      </c>
      <c r="O36" s="22"/>
      <c r="P36" s="22"/>
      <c r="Q36" s="22"/>
      <c r="R36" s="22"/>
      <c r="S36" s="22"/>
      <c r="T36" s="22"/>
      <c r="U36" s="22"/>
      <c r="V36" s="22"/>
      <c r="W36" s="22">
        <v>7360465104</v>
      </c>
      <c r="X36" s="22">
        <v>7769417118</v>
      </c>
      <c r="Y36" s="22">
        <v>-408952014</v>
      </c>
      <c r="Z36" s="23">
        <v>-5.2636125437589101</v>
      </c>
      <c r="AA36" s="20">
        <v>15538834236</v>
      </c>
    </row>
    <row r="37" spans="1:27" ht="13.5" x14ac:dyDescent="0.25">
      <c r="A37" s="19" t="s">
        <v>63</v>
      </c>
      <c r="B37" s="15" t="s">
        <v>32</v>
      </c>
      <c r="C37" s="20">
        <v>275019800</v>
      </c>
      <c r="D37" s="20"/>
      <c r="E37" s="21">
        <v>210321715</v>
      </c>
      <c r="F37" s="22">
        <v>210321715</v>
      </c>
      <c r="G37" s="22">
        <v>19354137</v>
      </c>
      <c r="H37" s="22">
        <v>20501404</v>
      </c>
      <c r="I37" s="22">
        <v>24450481</v>
      </c>
      <c r="J37" s="22">
        <v>64306022</v>
      </c>
      <c r="K37" s="22">
        <v>29617708</v>
      </c>
      <c r="L37" s="22">
        <v>31958984</v>
      </c>
      <c r="M37" s="22">
        <v>6911290</v>
      </c>
      <c r="N37" s="22">
        <v>68487982</v>
      </c>
      <c r="O37" s="22"/>
      <c r="P37" s="22"/>
      <c r="Q37" s="22"/>
      <c r="R37" s="22"/>
      <c r="S37" s="22"/>
      <c r="T37" s="22"/>
      <c r="U37" s="22"/>
      <c r="V37" s="22"/>
      <c r="W37" s="22">
        <v>132794004</v>
      </c>
      <c r="X37" s="22">
        <v>105160794</v>
      </c>
      <c r="Y37" s="22">
        <v>27633210</v>
      </c>
      <c r="Z37" s="23">
        <v>26.277102852608742</v>
      </c>
      <c r="AA37" s="20">
        <v>210321715</v>
      </c>
    </row>
    <row r="38" spans="1:27" ht="13.5" x14ac:dyDescent="0.25">
      <c r="A38" s="19" t="s">
        <v>64</v>
      </c>
      <c r="B38" s="15" t="s">
        <v>32</v>
      </c>
      <c r="C38" s="20">
        <v>177233203</v>
      </c>
      <c r="D38" s="20"/>
      <c r="E38" s="21">
        <v>1473392051</v>
      </c>
      <c r="F38" s="22">
        <v>1473392051</v>
      </c>
      <c r="G38" s="22"/>
      <c r="H38" s="22">
        <v>245565342</v>
      </c>
      <c r="I38" s="22">
        <v>122782671</v>
      </c>
      <c r="J38" s="22">
        <v>368348013</v>
      </c>
      <c r="K38" s="22">
        <v>122782671</v>
      </c>
      <c r="L38" s="22">
        <v>122782671</v>
      </c>
      <c r="M38" s="22">
        <v>122782670</v>
      </c>
      <c r="N38" s="22">
        <v>368348012</v>
      </c>
      <c r="O38" s="22"/>
      <c r="P38" s="22"/>
      <c r="Q38" s="22"/>
      <c r="R38" s="22"/>
      <c r="S38" s="22"/>
      <c r="T38" s="22"/>
      <c r="U38" s="22"/>
      <c r="V38" s="22"/>
      <c r="W38" s="22">
        <v>736696025</v>
      </c>
      <c r="X38" s="22">
        <v>736696026</v>
      </c>
      <c r="Y38" s="22">
        <v>-1</v>
      </c>
      <c r="Z38" s="23"/>
      <c r="AA38" s="20">
        <v>1473392051</v>
      </c>
    </row>
    <row r="39" spans="1:27" ht="13.5" x14ac:dyDescent="0.25">
      <c r="A39" s="19" t="s">
        <v>65</v>
      </c>
      <c r="B39" s="15" t="s">
        <v>32</v>
      </c>
      <c r="C39" s="20">
        <v>373382155</v>
      </c>
      <c r="D39" s="20"/>
      <c r="E39" s="21">
        <v>491685012</v>
      </c>
      <c r="F39" s="22">
        <v>491685012</v>
      </c>
      <c r="G39" s="22"/>
      <c r="H39" s="22"/>
      <c r="I39" s="22"/>
      <c r="J39" s="22"/>
      <c r="K39" s="22">
        <v>109399442</v>
      </c>
      <c r="L39" s="22">
        <v>27053768</v>
      </c>
      <c r="M39" s="22">
        <v>27893908</v>
      </c>
      <c r="N39" s="22">
        <v>164347118</v>
      </c>
      <c r="O39" s="22"/>
      <c r="P39" s="22"/>
      <c r="Q39" s="22"/>
      <c r="R39" s="22"/>
      <c r="S39" s="22"/>
      <c r="T39" s="22"/>
      <c r="U39" s="22"/>
      <c r="V39" s="22"/>
      <c r="W39" s="22">
        <v>164347118</v>
      </c>
      <c r="X39" s="22">
        <v>245842446</v>
      </c>
      <c r="Y39" s="22">
        <v>-81495328</v>
      </c>
      <c r="Z39" s="23">
        <v>-33.149413100128363</v>
      </c>
      <c r="AA39" s="20">
        <v>491685012</v>
      </c>
    </row>
    <row r="40" spans="1:27" ht="13.5" x14ac:dyDescent="0.25">
      <c r="A40" s="19" t="s">
        <v>40</v>
      </c>
      <c r="B40" s="15" t="s">
        <v>32</v>
      </c>
      <c r="C40" s="20">
        <v>212871521</v>
      </c>
      <c r="D40" s="20"/>
      <c r="E40" s="21">
        <v>400000000</v>
      </c>
      <c r="F40" s="22">
        <v>400000000</v>
      </c>
      <c r="G40" s="22"/>
      <c r="H40" s="22"/>
      <c r="I40" s="22"/>
      <c r="J40" s="22"/>
      <c r="K40" s="22">
        <v>208536719</v>
      </c>
      <c r="L40" s="22"/>
      <c r="M40" s="22">
        <v>252017935</v>
      </c>
      <c r="N40" s="22">
        <v>460554654</v>
      </c>
      <c r="O40" s="22"/>
      <c r="P40" s="22"/>
      <c r="Q40" s="22"/>
      <c r="R40" s="22"/>
      <c r="S40" s="22"/>
      <c r="T40" s="22"/>
      <c r="U40" s="22"/>
      <c r="V40" s="22"/>
      <c r="W40" s="22">
        <v>460554654</v>
      </c>
      <c r="X40" s="22">
        <v>199999998</v>
      </c>
      <c r="Y40" s="22">
        <v>260554656</v>
      </c>
      <c r="Z40" s="23">
        <v>130.2773293027733</v>
      </c>
      <c r="AA40" s="20">
        <v>400000000</v>
      </c>
    </row>
    <row r="41" spans="1:27" ht="13.5" x14ac:dyDescent="0.25">
      <c r="A41" s="19" t="s">
        <v>66</v>
      </c>
      <c r="B41" s="15" t="s">
        <v>32</v>
      </c>
      <c r="C41" s="20">
        <v>109526356</v>
      </c>
      <c r="D41" s="20"/>
      <c r="E41" s="21">
        <v>113491818</v>
      </c>
      <c r="F41" s="22">
        <v>113491818</v>
      </c>
      <c r="G41" s="22">
        <v>2472801</v>
      </c>
      <c r="H41" s="22">
        <v>-8593268</v>
      </c>
      <c r="I41" s="22">
        <v>2137199</v>
      </c>
      <c r="J41" s="22">
        <v>-3983268</v>
      </c>
      <c r="K41" s="22">
        <v>3628105</v>
      </c>
      <c r="L41" s="22">
        <v>6539701</v>
      </c>
      <c r="M41" s="22">
        <v>6234473</v>
      </c>
      <c r="N41" s="22">
        <v>16402279</v>
      </c>
      <c r="O41" s="22"/>
      <c r="P41" s="22"/>
      <c r="Q41" s="22"/>
      <c r="R41" s="22"/>
      <c r="S41" s="22"/>
      <c r="T41" s="22"/>
      <c r="U41" s="22"/>
      <c r="V41" s="22"/>
      <c r="W41" s="22">
        <v>12419011</v>
      </c>
      <c r="X41" s="22">
        <v>56745882</v>
      </c>
      <c r="Y41" s="22">
        <v>-44326871</v>
      </c>
      <c r="Z41" s="23">
        <v>-78.114692093428033</v>
      </c>
      <c r="AA41" s="20">
        <v>113491818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89586081</v>
      </c>
      <c r="D44" s="20"/>
      <c r="E44" s="21">
        <v>74444768</v>
      </c>
      <c r="F44" s="22">
        <v>74444768</v>
      </c>
      <c r="G44" s="22">
        <v>3805915</v>
      </c>
      <c r="H44" s="22">
        <v>5851859</v>
      </c>
      <c r="I44" s="22">
        <v>1360680</v>
      </c>
      <c r="J44" s="22">
        <v>11018454</v>
      </c>
      <c r="K44" s="22">
        <v>4236894</v>
      </c>
      <c r="L44" s="22">
        <v>11846940</v>
      </c>
      <c r="M44" s="22">
        <v>4144502</v>
      </c>
      <c r="N44" s="22">
        <v>20228336</v>
      </c>
      <c r="O44" s="22"/>
      <c r="P44" s="22"/>
      <c r="Q44" s="22"/>
      <c r="R44" s="22"/>
      <c r="S44" s="22"/>
      <c r="T44" s="22"/>
      <c r="U44" s="22"/>
      <c r="V44" s="22"/>
      <c r="W44" s="22">
        <v>31246790</v>
      </c>
      <c r="X44" s="22">
        <v>37222374</v>
      </c>
      <c r="Y44" s="22">
        <v>-5975584</v>
      </c>
      <c r="Z44" s="23">
        <v>-16.053742300262741</v>
      </c>
      <c r="AA44" s="20">
        <v>74444768</v>
      </c>
    </row>
    <row r="45" spans="1:27" ht="13.5" x14ac:dyDescent="0.25">
      <c r="A45" s="19" t="s">
        <v>70</v>
      </c>
      <c r="B45" s="15" t="s">
        <v>32</v>
      </c>
      <c r="C45" s="20">
        <v>25640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17004996382</v>
      </c>
      <c r="D47" s="29">
        <f t="shared" ref="D47:Y47" si="1">SUM(D34:D46)</f>
        <v>0</v>
      </c>
      <c r="E47" s="30">
        <f t="shared" si="1"/>
        <v>19661316699</v>
      </c>
      <c r="F47" s="31">
        <f t="shared" si="1"/>
        <v>19661316699</v>
      </c>
      <c r="G47" s="31">
        <f t="shared" si="1"/>
        <v>1866071919</v>
      </c>
      <c r="H47" s="31">
        <f t="shared" si="1"/>
        <v>654079161</v>
      </c>
      <c r="I47" s="31">
        <f t="shared" si="1"/>
        <v>2183090681</v>
      </c>
      <c r="J47" s="31">
        <f t="shared" si="1"/>
        <v>4703241761</v>
      </c>
      <c r="K47" s="31">
        <f t="shared" si="1"/>
        <v>2906432630</v>
      </c>
      <c r="L47" s="31">
        <f t="shared" si="1"/>
        <v>1399751935</v>
      </c>
      <c r="M47" s="31">
        <f t="shared" si="1"/>
        <v>532028076</v>
      </c>
      <c r="N47" s="31">
        <f t="shared" si="1"/>
        <v>4838212641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9541454402</v>
      </c>
      <c r="X47" s="31">
        <f t="shared" si="1"/>
        <v>9830658150</v>
      </c>
      <c r="Y47" s="31">
        <f t="shared" si="1"/>
        <v>-289203748</v>
      </c>
      <c r="Z47" s="32">
        <f>+IF(X47&lt;&gt;0,+(Y47/X47)*100,0)</f>
        <v>-2.9418554036486357</v>
      </c>
      <c r="AA47" s="29">
        <f>SUM(AA34:AA46)</f>
        <v>19661316699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871185425</v>
      </c>
      <c r="D48" s="39">
        <f t="shared" si="2"/>
        <v>0</v>
      </c>
      <c r="E48" s="40">
        <f t="shared" si="2"/>
        <v>-848665766</v>
      </c>
      <c r="F48" s="41">
        <f t="shared" si="2"/>
        <v>-848665766</v>
      </c>
      <c r="G48" s="41">
        <f t="shared" si="2"/>
        <v>-208982149</v>
      </c>
      <c r="H48" s="41">
        <f t="shared" si="2"/>
        <v>1259912460</v>
      </c>
      <c r="I48" s="41">
        <f t="shared" si="2"/>
        <v>-444829684</v>
      </c>
      <c r="J48" s="41">
        <f t="shared" si="2"/>
        <v>606100627</v>
      </c>
      <c r="K48" s="41">
        <f t="shared" si="2"/>
        <v>-1422522339</v>
      </c>
      <c r="L48" s="41">
        <f t="shared" si="2"/>
        <v>1191502550</v>
      </c>
      <c r="M48" s="41">
        <f t="shared" si="2"/>
        <v>-335826844</v>
      </c>
      <c r="N48" s="41">
        <f t="shared" si="2"/>
        <v>-566846633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39253994</v>
      </c>
      <c r="X48" s="41">
        <f t="shared" si="2"/>
        <v>-424332690</v>
      </c>
      <c r="Y48" s="41">
        <f t="shared" si="2"/>
        <v>463586684</v>
      </c>
      <c r="Z48" s="42">
        <f>+IF(X48&lt;&gt;0,+(Y48/X48)*100,0)</f>
        <v>-109.25075887978369</v>
      </c>
      <c r="AA48" s="39">
        <f>+AA32-AA47</f>
        <v>-848665766</v>
      </c>
    </row>
    <row r="49" spans="1:27" ht="25.5" x14ac:dyDescent="0.25">
      <c r="A49" s="43" t="s">
        <v>74</v>
      </c>
      <c r="B49" s="15" t="s">
        <v>32</v>
      </c>
      <c r="C49" s="20">
        <v>847013329</v>
      </c>
      <c r="D49" s="20"/>
      <c r="E49" s="21">
        <v>583767928</v>
      </c>
      <c r="F49" s="22">
        <v>583767928</v>
      </c>
      <c r="G49" s="22"/>
      <c r="H49" s="22"/>
      <c r="I49" s="22">
        <v>70233048</v>
      </c>
      <c r="J49" s="22">
        <v>70233048</v>
      </c>
      <c r="K49" s="22">
        <v>42212120</v>
      </c>
      <c r="L49" s="22">
        <v>39423029</v>
      </c>
      <c r="M49" s="22">
        <v>58751306</v>
      </c>
      <c r="N49" s="22">
        <v>140386455</v>
      </c>
      <c r="O49" s="22"/>
      <c r="P49" s="22"/>
      <c r="Q49" s="22"/>
      <c r="R49" s="22"/>
      <c r="S49" s="22"/>
      <c r="T49" s="22"/>
      <c r="U49" s="22"/>
      <c r="V49" s="22"/>
      <c r="W49" s="22">
        <v>210619503</v>
      </c>
      <c r="X49" s="22">
        <v>291883956</v>
      </c>
      <c r="Y49" s="22">
        <v>-81264453</v>
      </c>
      <c r="Z49" s="23">
        <v>-27.841356583504712</v>
      </c>
      <c r="AA49" s="20">
        <v>583767928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1718198754</v>
      </c>
      <c r="D51" s="48">
        <f t="shared" si="3"/>
        <v>0</v>
      </c>
      <c r="E51" s="49">
        <f t="shared" si="3"/>
        <v>-264897838</v>
      </c>
      <c r="F51" s="50">
        <f t="shared" si="3"/>
        <v>-264897838</v>
      </c>
      <c r="G51" s="50">
        <f t="shared" si="3"/>
        <v>-208982149</v>
      </c>
      <c r="H51" s="50">
        <f t="shared" si="3"/>
        <v>1259912460</v>
      </c>
      <c r="I51" s="50">
        <f t="shared" si="3"/>
        <v>-374596636</v>
      </c>
      <c r="J51" s="50">
        <f t="shared" si="3"/>
        <v>676333675</v>
      </c>
      <c r="K51" s="50">
        <f t="shared" si="3"/>
        <v>-1380310219</v>
      </c>
      <c r="L51" s="50">
        <f t="shared" si="3"/>
        <v>1230925579</v>
      </c>
      <c r="M51" s="50">
        <f t="shared" si="3"/>
        <v>-277075538</v>
      </c>
      <c r="N51" s="50">
        <f t="shared" si="3"/>
        <v>-426460178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249873497</v>
      </c>
      <c r="X51" s="50">
        <f t="shared" si="3"/>
        <v>-132448734</v>
      </c>
      <c r="Y51" s="50">
        <f t="shared" si="3"/>
        <v>382322231</v>
      </c>
      <c r="Z51" s="51">
        <f>+IF(X51&lt;&gt;0,+(Y51/X51)*100,0)</f>
        <v>-288.65676511487078</v>
      </c>
      <c r="AA51" s="48">
        <f>SUM(AA48:AA50)</f>
        <v>-264897838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1718198754</v>
      </c>
      <c r="D53" s="54">
        <f>+D51-D52</f>
        <v>0</v>
      </c>
      <c r="E53" s="55">
        <f t="shared" si="4"/>
        <v>-264897838</v>
      </c>
      <c r="F53" s="56">
        <f t="shared" si="4"/>
        <v>-264897838</v>
      </c>
      <c r="G53" s="56">
        <f t="shared" si="4"/>
        <v>-208982149</v>
      </c>
      <c r="H53" s="56">
        <f t="shared" si="4"/>
        <v>1259912460</v>
      </c>
      <c r="I53" s="56">
        <f t="shared" si="4"/>
        <v>-374596636</v>
      </c>
      <c r="J53" s="56">
        <f t="shared" si="4"/>
        <v>676333675</v>
      </c>
      <c r="K53" s="56">
        <f t="shared" si="4"/>
        <v>-1380310219</v>
      </c>
      <c r="L53" s="56">
        <f t="shared" si="4"/>
        <v>1230925579</v>
      </c>
      <c r="M53" s="56">
        <f t="shared" si="4"/>
        <v>-277075538</v>
      </c>
      <c r="N53" s="56">
        <f t="shared" si="4"/>
        <v>-426460178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249873497</v>
      </c>
      <c r="X53" s="56">
        <f t="shared" si="4"/>
        <v>-132448734</v>
      </c>
      <c r="Y53" s="56">
        <f t="shared" si="4"/>
        <v>382322231</v>
      </c>
      <c r="Z53" s="57">
        <f>+IF(X53&lt;&gt;0,+(Y53/X53)*100,0)</f>
        <v>-288.65676511487078</v>
      </c>
      <c r="AA53" s="54">
        <f>+AA51-AA52</f>
        <v>-264897838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1718198754</v>
      </c>
      <c r="D56" s="48">
        <f>SUM(D53:D55)</f>
        <v>0</v>
      </c>
      <c r="E56" s="49">
        <f t="shared" si="5"/>
        <v>-264897838</v>
      </c>
      <c r="F56" s="50">
        <f t="shared" si="5"/>
        <v>-264897838</v>
      </c>
      <c r="G56" s="50">
        <f t="shared" si="5"/>
        <v>-208982149</v>
      </c>
      <c r="H56" s="50">
        <f t="shared" si="5"/>
        <v>1259912460</v>
      </c>
      <c r="I56" s="50">
        <f t="shared" si="5"/>
        <v>-374596636</v>
      </c>
      <c r="J56" s="50">
        <f t="shared" si="5"/>
        <v>676333675</v>
      </c>
      <c r="K56" s="50">
        <f t="shared" si="5"/>
        <v>-1380310219</v>
      </c>
      <c r="L56" s="50">
        <f t="shared" si="5"/>
        <v>1230925579</v>
      </c>
      <c r="M56" s="50">
        <f t="shared" si="5"/>
        <v>-277075538</v>
      </c>
      <c r="N56" s="50">
        <f t="shared" si="5"/>
        <v>-426460178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249873497</v>
      </c>
      <c r="X56" s="50">
        <f t="shared" si="5"/>
        <v>-132448734</v>
      </c>
      <c r="Y56" s="50">
        <f t="shared" si="5"/>
        <v>382322231</v>
      </c>
      <c r="Z56" s="51">
        <f>+IF(X56&lt;&gt;0,+(Y56/X56)*100,0)</f>
        <v>-288.65676511487078</v>
      </c>
      <c r="AA56" s="48">
        <f>SUM(AA53:AA55)</f>
        <v>-264897838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1718198754</v>
      </c>
      <c r="D59" s="65">
        <f>SUM(D56:D58)</f>
        <v>0</v>
      </c>
      <c r="E59" s="66">
        <f t="shared" si="6"/>
        <v>-264897838</v>
      </c>
      <c r="F59" s="67">
        <f t="shared" si="6"/>
        <v>-264897838</v>
      </c>
      <c r="G59" s="67">
        <f t="shared" si="6"/>
        <v>-208982149</v>
      </c>
      <c r="H59" s="67">
        <f t="shared" si="6"/>
        <v>1259912460</v>
      </c>
      <c r="I59" s="67">
        <f t="shared" si="6"/>
        <v>-374596636</v>
      </c>
      <c r="J59" s="67">
        <f t="shared" si="6"/>
        <v>676333675</v>
      </c>
      <c r="K59" s="67">
        <f t="shared" si="6"/>
        <v>-1380310219</v>
      </c>
      <c r="L59" s="67">
        <f t="shared" si="6"/>
        <v>1230925579</v>
      </c>
      <c r="M59" s="67">
        <f t="shared" si="6"/>
        <v>-277075538</v>
      </c>
      <c r="N59" s="67">
        <f t="shared" si="6"/>
        <v>-426460178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249873497</v>
      </c>
      <c r="X59" s="67">
        <f t="shared" si="6"/>
        <v>-132448734</v>
      </c>
      <c r="Y59" s="67">
        <f t="shared" si="6"/>
        <v>382322231</v>
      </c>
      <c r="Z59" s="68">
        <f>+IF(X59&lt;&gt;0,+(Y59/X59)*100,0)</f>
        <v>-288.65676511487078</v>
      </c>
      <c r="AA59" s="65">
        <f>SUM(AA56:AA58)</f>
        <v>-264897838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3224365845</v>
      </c>
      <c r="D6" s="20"/>
      <c r="E6" s="21">
        <v>3610519684</v>
      </c>
      <c r="F6" s="22">
        <v>3610519684</v>
      </c>
      <c r="G6" s="22">
        <v>352384320</v>
      </c>
      <c r="H6" s="22">
        <v>330772107</v>
      </c>
      <c r="I6" s="22">
        <v>385834283</v>
      </c>
      <c r="J6" s="22">
        <v>1068990710</v>
      </c>
      <c r="K6" s="22">
        <v>254972453</v>
      </c>
      <c r="L6" s="22">
        <v>271168010</v>
      </c>
      <c r="M6" s="22">
        <v>255717046</v>
      </c>
      <c r="N6" s="22">
        <v>781857509</v>
      </c>
      <c r="O6" s="22"/>
      <c r="P6" s="22"/>
      <c r="Q6" s="22"/>
      <c r="R6" s="22"/>
      <c r="S6" s="22"/>
      <c r="T6" s="22"/>
      <c r="U6" s="22"/>
      <c r="V6" s="22"/>
      <c r="W6" s="22">
        <v>1850848219</v>
      </c>
      <c r="X6" s="22">
        <v>1805259798</v>
      </c>
      <c r="Y6" s="22">
        <v>45588421</v>
      </c>
      <c r="Z6" s="23">
        <v>2.525310819556621</v>
      </c>
      <c r="AA6" s="20">
        <v>3610519684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1009</v>
      </c>
      <c r="F7" s="22">
        <v>1009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504</v>
      </c>
      <c r="Y7" s="22">
        <v>-504</v>
      </c>
      <c r="Z7" s="23">
        <v>-100</v>
      </c>
      <c r="AA7" s="20">
        <v>1009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3439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87548718</v>
      </c>
      <c r="D13" s="20"/>
      <c r="E13" s="21">
        <v>46222046</v>
      </c>
      <c r="F13" s="22">
        <v>46222046</v>
      </c>
      <c r="G13" s="22">
        <v>7265946</v>
      </c>
      <c r="H13" s="22">
        <v>7157836</v>
      </c>
      <c r="I13" s="22">
        <v>7064718</v>
      </c>
      <c r="J13" s="22">
        <v>21488500</v>
      </c>
      <c r="K13" s="22">
        <v>7280297</v>
      </c>
      <c r="L13" s="22">
        <v>8336906</v>
      </c>
      <c r="M13" s="22">
        <v>7954382</v>
      </c>
      <c r="N13" s="22">
        <v>23571585</v>
      </c>
      <c r="O13" s="22"/>
      <c r="P13" s="22"/>
      <c r="Q13" s="22"/>
      <c r="R13" s="22"/>
      <c r="S13" s="22"/>
      <c r="T13" s="22"/>
      <c r="U13" s="22"/>
      <c r="V13" s="22"/>
      <c r="W13" s="22">
        <v>45060085</v>
      </c>
      <c r="X13" s="22">
        <v>23111022</v>
      </c>
      <c r="Y13" s="22">
        <v>21949063</v>
      </c>
      <c r="Z13" s="23">
        <v>94.972273402708012</v>
      </c>
      <c r="AA13" s="20">
        <v>46222046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1278428</v>
      </c>
      <c r="D19" s="20"/>
      <c r="E19" s="21">
        <v>967950</v>
      </c>
      <c r="F19" s="22">
        <v>967950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483972</v>
      </c>
      <c r="Y19" s="22">
        <v>-483972</v>
      </c>
      <c r="Z19" s="23">
        <v>-100</v>
      </c>
      <c r="AA19" s="20">
        <v>967950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453119</v>
      </c>
      <c r="D23" s="20"/>
      <c r="E23" s="21">
        <v>201857</v>
      </c>
      <c r="F23" s="22">
        <v>201857</v>
      </c>
      <c r="G23" s="22"/>
      <c r="H23" s="22">
        <v>140000</v>
      </c>
      <c r="I23" s="22">
        <v>20000</v>
      </c>
      <c r="J23" s="22">
        <v>160000</v>
      </c>
      <c r="K23" s="22">
        <v>180000</v>
      </c>
      <c r="L23" s="22">
        <v>124765</v>
      </c>
      <c r="M23" s="22">
        <v>210000</v>
      </c>
      <c r="N23" s="22">
        <v>514765</v>
      </c>
      <c r="O23" s="22"/>
      <c r="P23" s="22"/>
      <c r="Q23" s="22"/>
      <c r="R23" s="22"/>
      <c r="S23" s="22"/>
      <c r="T23" s="22"/>
      <c r="U23" s="22"/>
      <c r="V23" s="22"/>
      <c r="W23" s="22">
        <v>674765</v>
      </c>
      <c r="X23" s="22">
        <v>100926</v>
      </c>
      <c r="Y23" s="22">
        <v>573839</v>
      </c>
      <c r="Z23" s="23">
        <v>568.57400471632684</v>
      </c>
      <c r="AA23" s="20">
        <v>201857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239478118</v>
      </c>
      <c r="D25" s="20"/>
      <c r="E25" s="21">
        <v>269490020</v>
      </c>
      <c r="F25" s="22">
        <v>269490020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134745006</v>
      </c>
      <c r="Y25" s="22">
        <v>-134745006</v>
      </c>
      <c r="Z25" s="23">
        <v>-100</v>
      </c>
      <c r="AA25" s="20">
        <v>269490020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3553127667</v>
      </c>
      <c r="D32" s="29">
        <f t="shared" ref="D32:Y32" si="0">SUM(D6:D31)</f>
        <v>0</v>
      </c>
      <c r="E32" s="30">
        <f t="shared" si="0"/>
        <v>3927402566</v>
      </c>
      <c r="F32" s="31">
        <f t="shared" si="0"/>
        <v>3927402566</v>
      </c>
      <c r="G32" s="31">
        <f t="shared" si="0"/>
        <v>359650266</v>
      </c>
      <c r="H32" s="31">
        <f t="shared" si="0"/>
        <v>338069943</v>
      </c>
      <c r="I32" s="31">
        <f t="shared" si="0"/>
        <v>392919001</v>
      </c>
      <c r="J32" s="31">
        <f t="shared" si="0"/>
        <v>1090639210</v>
      </c>
      <c r="K32" s="31">
        <f t="shared" si="0"/>
        <v>262432750</v>
      </c>
      <c r="L32" s="31">
        <f t="shared" si="0"/>
        <v>279629681</v>
      </c>
      <c r="M32" s="31">
        <f t="shared" si="0"/>
        <v>263881428</v>
      </c>
      <c r="N32" s="31">
        <f t="shared" si="0"/>
        <v>805943859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1896583069</v>
      </c>
      <c r="X32" s="31">
        <f t="shared" si="0"/>
        <v>1963701228</v>
      </c>
      <c r="Y32" s="31">
        <f t="shared" si="0"/>
        <v>-67118159</v>
      </c>
      <c r="Z32" s="32">
        <f>+IF(X32&lt;&gt;0,+(Y32/X32)*100,0)</f>
        <v>-3.4179414894168412</v>
      </c>
      <c r="AA32" s="29">
        <f>SUM(AA6:AA31)</f>
        <v>3927402566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120234415</v>
      </c>
      <c r="D34" s="20"/>
      <c r="E34" s="21">
        <v>106974677</v>
      </c>
      <c r="F34" s="22">
        <v>106974677</v>
      </c>
      <c r="G34" s="22">
        <v>7825776</v>
      </c>
      <c r="H34" s="22">
        <v>7901049</v>
      </c>
      <c r="I34" s="22">
        <v>8121141</v>
      </c>
      <c r="J34" s="22">
        <v>23847966</v>
      </c>
      <c r="K34" s="22">
        <v>7531719</v>
      </c>
      <c r="L34" s="22">
        <v>7314770</v>
      </c>
      <c r="M34" s="22">
        <v>7424411</v>
      </c>
      <c r="N34" s="22">
        <v>22270900</v>
      </c>
      <c r="O34" s="22"/>
      <c r="P34" s="22"/>
      <c r="Q34" s="22"/>
      <c r="R34" s="22"/>
      <c r="S34" s="22"/>
      <c r="T34" s="22"/>
      <c r="U34" s="22"/>
      <c r="V34" s="22"/>
      <c r="W34" s="22">
        <v>46118866</v>
      </c>
      <c r="X34" s="22">
        <v>53487474</v>
      </c>
      <c r="Y34" s="22">
        <v>-7368608</v>
      </c>
      <c r="Z34" s="23">
        <v>-13.776324527869836</v>
      </c>
      <c r="AA34" s="20">
        <v>106974677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2749505841</v>
      </c>
      <c r="D36" s="20"/>
      <c r="E36" s="21">
        <v>2616461381</v>
      </c>
      <c r="F36" s="22">
        <v>2616461381</v>
      </c>
      <c r="G36" s="22"/>
      <c r="H36" s="22">
        <v>410146512</v>
      </c>
      <c r="I36" s="22">
        <v>-13401590</v>
      </c>
      <c r="J36" s="22">
        <v>396744922</v>
      </c>
      <c r="K36" s="22">
        <v>512756700</v>
      </c>
      <c r="L36" s="22">
        <v>316168853</v>
      </c>
      <c r="M36" s="22">
        <v>215647041</v>
      </c>
      <c r="N36" s="22">
        <v>1044572594</v>
      </c>
      <c r="O36" s="22"/>
      <c r="P36" s="22"/>
      <c r="Q36" s="22"/>
      <c r="R36" s="22"/>
      <c r="S36" s="22"/>
      <c r="T36" s="22"/>
      <c r="U36" s="22"/>
      <c r="V36" s="22"/>
      <c r="W36" s="22">
        <v>1441317516</v>
      </c>
      <c r="X36" s="22">
        <v>1308230694</v>
      </c>
      <c r="Y36" s="22">
        <v>133086822</v>
      </c>
      <c r="Z36" s="23">
        <v>10.173039251439548</v>
      </c>
      <c r="AA36" s="20">
        <v>2616461381</v>
      </c>
    </row>
    <row r="37" spans="1:27" ht="13.5" x14ac:dyDescent="0.25">
      <c r="A37" s="19" t="s">
        <v>63</v>
      </c>
      <c r="B37" s="15" t="s">
        <v>32</v>
      </c>
      <c r="C37" s="20">
        <v>16458311</v>
      </c>
      <c r="D37" s="20"/>
      <c r="E37" s="21">
        <v>2439531</v>
      </c>
      <c r="F37" s="22">
        <v>2439531</v>
      </c>
      <c r="G37" s="22"/>
      <c r="H37" s="22">
        <v>4009123</v>
      </c>
      <c r="I37" s="22">
        <v>5925697</v>
      </c>
      <c r="J37" s="22">
        <v>9934820</v>
      </c>
      <c r="K37" s="22">
        <v>1359676</v>
      </c>
      <c r="L37" s="22">
        <v>2026201</v>
      </c>
      <c r="M37" s="22">
        <v>7639170</v>
      </c>
      <c r="N37" s="22">
        <v>11025047</v>
      </c>
      <c r="O37" s="22"/>
      <c r="P37" s="22"/>
      <c r="Q37" s="22"/>
      <c r="R37" s="22"/>
      <c r="S37" s="22"/>
      <c r="T37" s="22"/>
      <c r="U37" s="22"/>
      <c r="V37" s="22"/>
      <c r="W37" s="22">
        <v>20959867</v>
      </c>
      <c r="X37" s="22">
        <v>1219770</v>
      </c>
      <c r="Y37" s="22">
        <v>19740097</v>
      </c>
      <c r="Z37" s="23">
        <v>1618.3458356903352</v>
      </c>
      <c r="AA37" s="20">
        <v>2439531</v>
      </c>
    </row>
    <row r="38" spans="1:27" ht="13.5" x14ac:dyDescent="0.25">
      <c r="A38" s="19" t="s">
        <v>64</v>
      </c>
      <c r="B38" s="15" t="s">
        <v>32</v>
      </c>
      <c r="C38" s="20">
        <v>433646512</v>
      </c>
      <c r="D38" s="20"/>
      <c r="E38" s="21">
        <v>390927112</v>
      </c>
      <c r="F38" s="22">
        <v>390927112</v>
      </c>
      <c r="G38" s="22"/>
      <c r="H38" s="22"/>
      <c r="I38" s="22">
        <v>108411628</v>
      </c>
      <c r="J38" s="22">
        <v>108411628</v>
      </c>
      <c r="K38" s="22"/>
      <c r="L38" s="22"/>
      <c r="M38" s="22">
        <v>108411628</v>
      </c>
      <c r="N38" s="22">
        <v>108411628</v>
      </c>
      <c r="O38" s="22"/>
      <c r="P38" s="22"/>
      <c r="Q38" s="22"/>
      <c r="R38" s="22"/>
      <c r="S38" s="22"/>
      <c r="T38" s="22"/>
      <c r="U38" s="22"/>
      <c r="V38" s="22"/>
      <c r="W38" s="22">
        <v>216823256</v>
      </c>
      <c r="X38" s="22">
        <v>195463560</v>
      </c>
      <c r="Y38" s="22">
        <v>21359696</v>
      </c>
      <c r="Z38" s="23">
        <v>10.927712561870868</v>
      </c>
      <c r="AA38" s="20">
        <v>390927112</v>
      </c>
    </row>
    <row r="39" spans="1:27" ht="13.5" x14ac:dyDescent="0.25">
      <c r="A39" s="19" t="s">
        <v>65</v>
      </c>
      <c r="B39" s="15" t="s">
        <v>32</v>
      </c>
      <c r="C39" s="20">
        <v>46925016</v>
      </c>
      <c r="D39" s="20"/>
      <c r="E39" s="21">
        <v>77341923</v>
      </c>
      <c r="F39" s="22">
        <v>77341923</v>
      </c>
      <c r="G39" s="22"/>
      <c r="H39" s="22"/>
      <c r="I39" s="22">
        <v>21090432</v>
      </c>
      <c r="J39" s="22">
        <v>21090432</v>
      </c>
      <c r="K39" s="22"/>
      <c r="L39" s="22"/>
      <c r="M39" s="22">
        <v>3000071</v>
      </c>
      <c r="N39" s="22">
        <v>3000071</v>
      </c>
      <c r="O39" s="22"/>
      <c r="P39" s="22"/>
      <c r="Q39" s="22"/>
      <c r="R39" s="22"/>
      <c r="S39" s="22"/>
      <c r="T39" s="22"/>
      <c r="U39" s="22"/>
      <c r="V39" s="22"/>
      <c r="W39" s="22">
        <v>24090503</v>
      </c>
      <c r="X39" s="22">
        <v>38671020</v>
      </c>
      <c r="Y39" s="22">
        <v>-14580517</v>
      </c>
      <c r="Z39" s="23">
        <v>-37.703988671620245</v>
      </c>
      <c r="AA39" s="20">
        <v>77341923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273974983</v>
      </c>
      <c r="D41" s="20"/>
      <c r="E41" s="21">
        <v>146246405</v>
      </c>
      <c r="F41" s="22">
        <v>146246405</v>
      </c>
      <c r="G41" s="22"/>
      <c r="H41" s="22">
        <v>593020</v>
      </c>
      <c r="I41" s="22">
        <v>345634</v>
      </c>
      <c r="J41" s="22">
        <v>938654</v>
      </c>
      <c r="K41" s="22">
        <v>2688995</v>
      </c>
      <c r="L41" s="22">
        <v>12002513</v>
      </c>
      <c r="M41" s="22">
        <v>8554728</v>
      </c>
      <c r="N41" s="22">
        <v>23246236</v>
      </c>
      <c r="O41" s="22"/>
      <c r="P41" s="22"/>
      <c r="Q41" s="22"/>
      <c r="R41" s="22"/>
      <c r="S41" s="22"/>
      <c r="T41" s="22"/>
      <c r="U41" s="22"/>
      <c r="V41" s="22"/>
      <c r="W41" s="22">
        <v>24184890</v>
      </c>
      <c r="X41" s="22">
        <v>73123224</v>
      </c>
      <c r="Y41" s="22">
        <v>-48938334</v>
      </c>
      <c r="Z41" s="23">
        <v>-66.925842875855693</v>
      </c>
      <c r="AA41" s="20">
        <v>146246405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10078630</v>
      </c>
      <c r="D44" s="20"/>
      <c r="E44" s="21">
        <v>1382131</v>
      </c>
      <c r="F44" s="22">
        <v>1382131</v>
      </c>
      <c r="G44" s="22">
        <v>67744</v>
      </c>
      <c r="H44" s="22">
        <v>-1797745</v>
      </c>
      <c r="I44" s="22">
        <v>898288</v>
      </c>
      <c r="J44" s="22">
        <v>-831713</v>
      </c>
      <c r="K44" s="22">
        <v>3118565</v>
      </c>
      <c r="L44" s="22">
        <v>1628991</v>
      </c>
      <c r="M44" s="22">
        <v>1568635</v>
      </c>
      <c r="N44" s="22">
        <v>6316191</v>
      </c>
      <c r="O44" s="22"/>
      <c r="P44" s="22"/>
      <c r="Q44" s="22"/>
      <c r="R44" s="22"/>
      <c r="S44" s="22"/>
      <c r="T44" s="22"/>
      <c r="U44" s="22"/>
      <c r="V44" s="22"/>
      <c r="W44" s="22">
        <v>5484478</v>
      </c>
      <c r="X44" s="22">
        <v>691080</v>
      </c>
      <c r="Y44" s="22">
        <v>4793398</v>
      </c>
      <c r="Z44" s="23">
        <v>693.60971233431735</v>
      </c>
      <c r="AA44" s="20">
        <v>1382131</v>
      </c>
    </row>
    <row r="45" spans="1:27" ht="13.5" x14ac:dyDescent="0.25">
      <c r="A45" s="19" t="s">
        <v>70</v>
      </c>
      <c r="B45" s="15" t="s">
        <v>32</v>
      </c>
      <c r="C45" s="20">
        <v>611692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3651435400</v>
      </c>
      <c r="D47" s="29">
        <f t="shared" ref="D47:Y47" si="1">SUM(D34:D46)</f>
        <v>0</v>
      </c>
      <c r="E47" s="30">
        <f t="shared" si="1"/>
        <v>3341773160</v>
      </c>
      <c r="F47" s="31">
        <f t="shared" si="1"/>
        <v>3341773160</v>
      </c>
      <c r="G47" s="31">
        <f t="shared" si="1"/>
        <v>7893520</v>
      </c>
      <c r="H47" s="31">
        <f t="shared" si="1"/>
        <v>420851959</v>
      </c>
      <c r="I47" s="31">
        <f t="shared" si="1"/>
        <v>131391230</v>
      </c>
      <c r="J47" s="31">
        <f t="shared" si="1"/>
        <v>560136709</v>
      </c>
      <c r="K47" s="31">
        <f t="shared" si="1"/>
        <v>527455655</v>
      </c>
      <c r="L47" s="31">
        <f t="shared" si="1"/>
        <v>339141328</v>
      </c>
      <c r="M47" s="31">
        <f t="shared" si="1"/>
        <v>352245684</v>
      </c>
      <c r="N47" s="31">
        <f t="shared" si="1"/>
        <v>1218842667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1778979376</v>
      </c>
      <c r="X47" s="31">
        <f t="shared" si="1"/>
        <v>1670886822</v>
      </c>
      <c r="Y47" s="31">
        <f t="shared" si="1"/>
        <v>108092554</v>
      </c>
      <c r="Z47" s="32">
        <f>+IF(X47&lt;&gt;0,+(Y47/X47)*100,0)</f>
        <v>6.4691726918174233</v>
      </c>
      <c r="AA47" s="29">
        <f>SUM(AA34:AA46)</f>
        <v>3341773160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-98307733</v>
      </c>
      <c r="D48" s="39">
        <f t="shared" si="2"/>
        <v>0</v>
      </c>
      <c r="E48" s="40">
        <f t="shared" si="2"/>
        <v>585629406</v>
      </c>
      <c r="F48" s="41">
        <f t="shared" si="2"/>
        <v>585629406</v>
      </c>
      <c r="G48" s="41">
        <f t="shared" si="2"/>
        <v>351756746</v>
      </c>
      <c r="H48" s="41">
        <f t="shared" si="2"/>
        <v>-82782016</v>
      </c>
      <c r="I48" s="41">
        <f t="shared" si="2"/>
        <v>261527771</v>
      </c>
      <c r="J48" s="41">
        <f t="shared" si="2"/>
        <v>530502501</v>
      </c>
      <c r="K48" s="41">
        <f t="shared" si="2"/>
        <v>-265022905</v>
      </c>
      <c r="L48" s="41">
        <f t="shared" si="2"/>
        <v>-59511647</v>
      </c>
      <c r="M48" s="41">
        <f t="shared" si="2"/>
        <v>-88364256</v>
      </c>
      <c r="N48" s="41">
        <f t="shared" si="2"/>
        <v>-412898808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117603693</v>
      </c>
      <c r="X48" s="41">
        <f t="shared" si="2"/>
        <v>292814406</v>
      </c>
      <c r="Y48" s="41">
        <f t="shared" si="2"/>
        <v>-175210713</v>
      </c>
      <c r="Z48" s="42">
        <f>+IF(X48&lt;&gt;0,+(Y48/X48)*100,0)</f>
        <v>-59.836780366605325</v>
      </c>
      <c r="AA48" s="39">
        <f>+AA32-AA47</f>
        <v>585629406</v>
      </c>
    </row>
    <row r="49" spans="1:27" ht="25.5" x14ac:dyDescent="0.25">
      <c r="A49" s="43" t="s">
        <v>74</v>
      </c>
      <c r="B49" s="15" t="s">
        <v>32</v>
      </c>
      <c r="C49" s="20">
        <v>558000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11452425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-86297308</v>
      </c>
      <c r="D51" s="48">
        <f t="shared" si="3"/>
        <v>0</v>
      </c>
      <c r="E51" s="49">
        <f t="shared" si="3"/>
        <v>585629406</v>
      </c>
      <c r="F51" s="50">
        <f t="shared" si="3"/>
        <v>585629406</v>
      </c>
      <c r="G51" s="50">
        <f t="shared" si="3"/>
        <v>351756746</v>
      </c>
      <c r="H51" s="50">
        <f t="shared" si="3"/>
        <v>-82782016</v>
      </c>
      <c r="I51" s="50">
        <f t="shared" si="3"/>
        <v>261527771</v>
      </c>
      <c r="J51" s="50">
        <f t="shared" si="3"/>
        <v>530502501</v>
      </c>
      <c r="K51" s="50">
        <f t="shared" si="3"/>
        <v>-265022905</v>
      </c>
      <c r="L51" s="50">
        <f t="shared" si="3"/>
        <v>-59511647</v>
      </c>
      <c r="M51" s="50">
        <f t="shared" si="3"/>
        <v>-88364256</v>
      </c>
      <c r="N51" s="50">
        <f t="shared" si="3"/>
        <v>-412898808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117603693</v>
      </c>
      <c r="X51" s="50">
        <f t="shared" si="3"/>
        <v>292814406</v>
      </c>
      <c r="Y51" s="50">
        <f t="shared" si="3"/>
        <v>-175210713</v>
      </c>
      <c r="Z51" s="51">
        <f>+IF(X51&lt;&gt;0,+(Y51/X51)*100,0)</f>
        <v>-59.836780366605325</v>
      </c>
      <c r="AA51" s="48">
        <f>SUM(AA48:AA50)</f>
        <v>585629406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-86297308</v>
      </c>
      <c r="D53" s="54">
        <f>+D51-D52</f>
        <v>0</v>
      </c>
      <c r="E53" s="55">
        <f t="shared" si="4"/>
        <v>585629406</v>
      </c>
      <c r="F53" s="56">
        <f t="shared" si="4"/>
        <v>585629406</v>
      </c>
      <c r="G53" s="56">
        <f t="shared" si="4"/>
        <v>351756746</v>
      </c>
      <c r="H53" s="56">
        <f t="shared" si="4"/>
        <v>-82782016</v>
      </c>
      <c r="I53" s="56">
        <f t="shared" si="4"/>
        <v>261527771</v>
      </c>
      <c r="J53" s="56">
        <f t="shared" si="4"/>
        <v>530502501</v>
      </c>
      <c r="K53" s="56">
        <f t="shared" si="4"/>
        <v>-265022905</v>
      </c>
      <c r="L53" s="56">
        <f t="shared" si="4"/>
        <v>-59511647</v>
      </c>
      <c r="M53" s="56">
        <f t="shared" si="4"/>
        <v>-88364256</v>
      </c>
      <c r="N53" s="56">
        <f t="shared" si="4"/>
        <v>-412898808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117603693</v>
      </c>
      <c r="X53" s="56">
        <f t="shared" si="4"/>
        <v>292814406</v>
      </c>
      <c r="Y53" s="56">
        <f t="shared" si="4"/>
        <v>-175210713</v>
      </c>
      <c r="Z53" s="57">
        <f>+IF(X53&lt;&gt;0,+(Y53/X53)*100,0)</f>
        <v>-59.836780366605325</v>
      </c>
      <c r="AA53" s="54">
        <f>+AA51-AA52</f>
        <v>585629406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-86297308</v>
      </c>
      <c r="D56" s="48">
        <f>SUM(D53:D55)</f>
        <v>0</v>
      </c>
      <c r="E56" s="49">
        <f t="shared" si="5"/>
        <v>585629406</v>
      </c>
      <c r="F56" s="50">
        <f t="shared" si="5"/>
        <v>585629406</v>
      </c>
      <c r="G56" s="50">
        <f t="shared" si="5"/>
        <v>351756746</v>
      </c>
      <c r="H56" s="50">
        <f t="shared" si="5"/>
        <v>-82782016</v>
      </c>
      <c r="I56" s="50">
        <f t="shared" si="5"/>
        <v>261527771</v>
      </c>
      <c r="J56" s="50">
        <f t="shared" si="5"/>
        <v>530502501</v>
      </c>
      <c r="K56" s="50">
        <f t="shared" si="5"/>
        <v>-265022905</v>
      </c>
      <c r="L56" s="50">
        <f t="shared" si="5"/>
        <v>-59511647</v>
      </c>
      <c r="M56" s="50">
        <f t="shared" si="5"/>
        <v>-88364256</v>
      </c>
      <c r="N56" s="50">
        <f t="shared" si="5"/>
        <v>-412898808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117603693</v>
      </c>
      <c r="X56" s="50">
        <f t="shared" si="5"/>
        <v>292814406</v>
      </c>
      <c r="Y56" s="50">
        <f t="shared" si="5"/>
        <v>-175210713</v>
      </c>
      <c r="Z56" s="51">
        <f>+IF(X56&lt;&gt;0,+(Y56/X56)*100,0)</f>
        <v>-59.836780366605325</v>
      </c>
      <c r="AA56" s="48">
        <f>SUM(AA53:AA55)</f>
        <v>585629406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-86297308</v>
      </c>
      <c r="D59" s="65">
        <f>SUM(D56:D58)</f>
        <v>0</v>
      </c>
      <c r="E59" s="66">
        <f t="shared" si="6"/>
        <v>585629406</v>
      </c>
      <c r="F59" s="67">
        <f t="shared" si="6"/>
        <v>585629406</v>
      </c>
      <c r="G59" s="67">
        <f t="shared" si="6"/>
        <v>351756746</v>
      </c>
      <c r="H59" s="67">
        <f t="shared" si="6"/>
        <v>-82782016</v>
      </c>
      <c r="I59" s="67">
        <f t="shared" si="6"/>
        <v>261527771</v>
      </c>
      <c r="J59" s="67">
        <f t="shared" si="6"/>
        <v>530502501</v>
      </c>
      <c r="K59" s="67">
        <f t="shared" si="6"/>
        <v>-265022905</v>
      </c>
      <c r="L59" s="67">
        <f t="shared" si="6"/>
        <v>-59511647</v>
      </c>
      <c r="M59" s="67">
        <f t="shared" si="6"/>
        <v>-88364256</v>
      </c>
      <c r="N59" s="67">
        <f t="shared" si="6"/>
        <v>-412898808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117603693</v>
      </c>
      <c r="X59" s="67">
        <f t="shared" si="6"/>
        <v>292814406</v>
      </c>
      <c r="Y59" s="67">
        <f t="shared" si="6"/>
        <v>-175210713</v>
      </c>
      <c r="Z59" s="68">
        <f>+IF(X59&lt;&gt;0,+(Y59/X59)*100,0)</f>
        <v>-59.836780366605325</v>
      </c>
      <c r="AA59" s="65">
        <f>SUM(AA56:AA58)</f>
        <v>585629406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487421177</v>
      </c>
      <c r="D6" s="20"/>
      <c r="E6" s="21">
        <v>616262131</v>
      </c>
      <c r="F6" s="22">
        <v>616262131</v>
      </c>
      <c r="G6" s="22">
        <v>54133202</v>
      </c>
      <c r="H6" s="22">
        <v>56724456</v>
      </c>
      <c r="I6" s="22">
        <v>55707959</v>
      </c>
      <c r="J6" s="22">
        <v>166565617</v>
      </c>
      <c r="K6" s="22">
        <v>48841803</v>
      </c>
      <c r="L6" s="22">
        <v>45693766</v>
      </c>
      <c r="M6" s="22">
        <v>49227818</v>
      </c>
      <c r="N6" s="22">
        <v>143763387</v>
      </c>
      <c r="O6" s="22"/>
      <c r="P6" s="22"/>
      <c r="Q6" s="22"/>
      <c r="R6" s="22"/>
      <c r="S6" s="22"/>
      <c r="T6" s="22"/>
      <c r="U6" s="22"/>
      <c r="V6" s="22"/>
      <c r="W6" s="22">
        <v>310329004</v>
      </c>
      <c r="X6" s="22">
        <v>308131026</v>
      </c>
      <c r="Y6" s="22">
        <v>2197978</v>
      </c>
      <c r="Z6" s="23">
        <v>0.71332576551379145</v>
      </c>
      <c r="AA6" s="20">
        <v>616262131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19524793</v>
      </c>
      <c r="D25" s="20"/>
      <c r="E25" s="21">
        <v>37315793</v>
      </c>
      <c r="F25" s="22">
        <v>37315793</v>
      </c>
      <c r="G25" s="22">
        <v>15548200</v>
      </c>
      <c r="H25" s="22"/>
      <c r="I25" s="22"/>
      <c r="J25" s="22">
        <v>15548200</v>
      </c>
      <c r="K25" s="22"/>
      <c r="L25" s="22"/>
      <c r="M25" s="22">
        <v>12438700</v>
      </c>
      <c r="N25" s="22">
        <v>12438700</v>
      </c>
      <c r="O25" s="22"/>
      <c r="P25" s="22"/>
      <c r="Q25" s="22"/>
      <c r="R25" s="22"/>
      <c r="S25" s="22"/>
      <c r="T25" s="22"/>
      <c r="U25" s="22"/>
      <c r="V25" s="22"/>
      <c r="W25" s="22">
        <v>27986900</v>
      </c>
      <c r="X25" s="22">
        <v>18657894</v>
      </c>
      <c r="Y25" s="22">
        <v>9329006</v>
      </c>
      <c r="Z25" s="23">
        <v>50.000316220040695</v>
      </c>
      <c r="AA25" s="20">
        <v>37315793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506945970</v>
      </c>
      <c r="D32" s="29">
        <f t="shared" ref="D32:Y32" si="0">SUM(D6:D31)</f>
        <v>0</v>
      </c>
      <c r="E32" s="30">
        <f t="shared" si="0"/>
        <v>653577924</v>
      </c>
      <c r="F32" s="31">
        <f t="shared" si="0"/>
        <v>653577924</v>
      </c>
      <c r="G32" s="31">
        <f t="shared" si="0"/>
        <v>69681402</v>
      </c>
      <c r="H32" s="31">
        <f t="shared" si="0"/>
        <v>56724456</v>
      </c>
      <c r="I32" s="31">
        <f t="shared" si="0"/>
        <v>55707959</v>
      </c>
      <c r="J32" s="31">
        <f t="shared" si="0"/>
        <v>182113817</v>
      </c>
      <c r="K32" s="31">
        <f t="shared" si="0"/>
        <v>48841803</v>
      </c>
      <c r="L32" s="31">
        <f t="shared" si="0"/>
        <v>45693766</v>
      </c>
      <c r="M32" s="31">
        <f t="shared" si="0"/>
        <v>61666518</v>
      </c>
      <c r="N32" s="31">
        <f t="shared" si="0"/>
        <v>156202087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338315904</v>
      </c>
      <c r="X32" s="31">
        <f t="shared" si="0"/>
        <v>326788920</v>
      </c>
      <c r="Y32" s="31">
        <f t="shared" si="0"/>
        <v>11526984</v>
      </c>
      <c r="Z32" s="32">
        <f>+IF(X32&lt;&gt;0,+(Y32/X32)*100,0)</f>
        <v>3.5273484792568852</v>
      </c>
      <c r="AA32" s="29">
        <f>SUM(AA6:AA31)</f>
        <v>653577924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26012886</v>
      </c>
      <c r="D34" s="20"/>
      <c r="E34" s="21">
        <v>28524816</v>
      </c>
      <c r="F34" s="22">
        <v>28524816</v>
      </c>
      <c r="G34" s="22">
        <v>2641653</v>
      </c>
      <c r="H34" s="22">
        <v>2223733</v>
      </c>
      <c r="I34" s="22">
        <v>2208350</v>
      </c>
      <c r="J34" s="22">
        <v>7073736</v>
      </c>
      <c r="K34" s="22">
        <v>2104696</v>
      </c>
      <c r="L34" s="22">
        <v>2662106</v>
      </c>
      <c r="M34" s="22">
        <v>2348189</v>
      </c>
      <c r="N34" s="22">
        <v>7114991</v>
      </c>
      <c r="O34" s="22"/>
      <c r="P34" s="22"/>
      <c r="Q34" s="22"/>
      <c r="R34" s="22"/>
      <c r="S34" s="22"/>
      <c r="T34" s="22"/>
      <c r="U34" s="22"/>
      <c r="V34" s="22"/>
      <c r="W34" s="22">
        <v>14188727</v>
      </c>
      <c r="X34" s="22">
        <v>14262456</v>
      </c>
      <c r="Y34" s="22">
        <v>-73729</v>
      </c>
      <c r="Z34" s="23">
        <v>-0.51694462720866585</v>
      </c>
      <c r="AA34" s="20">
        <v>28524816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457788664</v>
      </c>
      <c r="D36" s="20"/>
      <c r="E36" s="21">
        <v>556242237</v>
      </c>
      <c r="F36" s="22">
        <v>556242237</v>
      </c>
      <c r="G36" s="22">
        <v>66746258</v>
      </c>
      <c r="H36" s="22">
        <v>62876135</v>
      </c>
      <c r="I36" s="22">
        <v>60042546</v>
      </c>
      <c r="J36" s="22">
        <v>189664939</v>
      </c>
      <c r="K36" s="22">
        <v>33079926</v>
      </c>
      <c r="L36" s="22">
        <v>38065431</v>
      </c>
      <c r="M36" s="22">
        <v>33773696</v>
      </c>
      <c r="N36" s="22">
        <v>104919053</v>
      </c>
      <c r="O36" s="22"/>
      <c r="P36" s="22"/>
      <c r="Q36" s="22"/>
      <c r="R36" s="22"/>
      <c r="S36" s="22"/>
      <c r="T36" s="22"/>
      <c r="U36" s="22"/>
      <c r="V36" s="22"/>
      <c r="W36" s="22">
        <v>294583992</v>
      </c>
      <c r="X36" s="22">
        <v>278121120</v>
      </c>
      <c r="Y36" s="22">
        <v>16462872</v>
      </c>
      <c r="Z36" s="23">
        <v>5.9193174542084401</v>
      </c>
      <c r="AA36" s="20">
        <v>556242237</v>
      </c>
    </row>
    <row r="37" spans="1:27" ht="13.5" x14ac:dyDescent="0.25">
      <c r="A37" s="19" t="s">
        <v>63</v>
      </c>
      <c r="B37" s="15" t="s">
        <v>32</v>
      </c>
      <c r="C37" s="20">
        <v>2018246</v>
      </c>
      <c r="D37" s="20"/>
      <c r="E37" s="21">
        <v>2201903</v>
      </c>
      <c r="F37" s="22">
        <v>2201903</v>
      </c>
      <c r="G37" s="22">
        <v>136011</v>
      </c>
      <c r="H37" s="22">
        <v>134382</v>
      </c>
      <c r="I37" s="22">
        <v>143879</v>
      </c>
      <c r="J37" s="22">
        <v>414272</v>
      </c>
      <c r="K37" s="22">
        <v>139145</v>
      </c>
      <c r="L37" s="22">
        <v>105586</v>
      </c>
      <c r="M37" s="22">
        <v>126300</v>
      </c>
      <c r="N37" s="22">
        <v>371031</v>
      </c>
      <c r="O37" s="22"/>
      <c r="P37" s="22"/>
      <c r="Q37" s="22"/>
      <c r="R37" s="22"/>
      <c r="S37" s="22"/>
      <c r="T37" s="22"/>
      <c r="U37" s="22"/>
      <c r="V37" s="22"/>
      <c r="W37" s="22">
        <v>785303</v>
      </c>
      <c r="X37" s="22">
        <v>1100958</v>
      </c>
      <c r="Y37" s="22">
        <v>-315655</v>
      </c>
      <c r="Z37" s="23">
        <v>-28.67093930921979</v>
      </c>
      <c r="AA37" s="20">
        <v>2201903</v>
      </c>
    </row>
    <row r="38" spans="1:27" ht="13.5" x14ac:dyDescent="0.25">
      <c r="A38" s="19" t="s">
        <v>64</v>
      </c>
      <c r="B38" s="15" t="s">
        <v>32</v>
      </c>
      <c r="C38" s="20">
        <v>2478045</v>
      </c>
      <c r="D38" s="20"/>
      <c r="E38" s="21">
        <v>24935276</v>
      </c>
      <c r="F38" s="22">
        <v>24935276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12467640</v>
      </c>
      <c r="Y38" s="22">
        <v>-12467640</v>
      </c>
      <c r="Z38" s="23">
        <v>-100</v>
      </c>
      <c r="AA38" s="20">
        <v>24935276</v>
      </c>
    </row>
    <row r="39" spans="1:27" ht="13.5" x14ac:dyDescent="0.25">
      <c r="A39" s="19" t="s">
        <v>65</v>
      </c>
      <c r="B39" s="15" t="s">
        <v>32</v>
      </c>
      <c r="C39" s="20">
        <v>26736649</v>
      </c>
      <c r="D39" s="20"/>
      <c r="E39" s="21">
        <v>28435548</v>
      </c>
      <c r="F39" s="22">
        <v>28435548</v>
      </c>
      <c r="G39" s="22">
        <v>1672401</v>
      </c>
      <c r="H39" s="22">
        <v>1672401</v>
      </c>
      <c r="I39" s="22">
        <v>1672401</v>
      </c>
      <c r="J39" s="22">
        <v>5017203</v>
      </c>
      <c r="K39" s="22"/>
      <c r="L39" s="22">
        <v>6347115</v>
      </c>
      <c r="M39" s="22">
        <v>2272850</v>
      </c>
      <c r="N39" s="22">
        <v>8619965</v>
      </c>
      <c r="O39" s="22"/>
      <c r="P39" s="22"/>
      <c r="Q39" s="22"/>
      <c r="R39" s="22"/>
      <c r="S39" s="22"/>
      <c r="T39" s="22"/>
      <c r="U39" s="22"/>
      <c r="V39" s="22"/>
      <c r="W39" s="22">
        <v>13637168</v>
      </c>
      <c r="X39" s="22">
        <v>14217822</v>
      </c>
      <c r="Y39" s="22">
        <v>-580654</v>
      </c>
      <c r="Z39" s="23">
        <v>-4.0839869847857146</v>
      </c>
      <c r="AA39" s="20">
        <v>28435548</v>
      </c>
    </row>
    <row r="40" spans="1:27" ht="13.5" x14ac:dyDescent="0.25">
      <c r="A40" s="19" t="s">
        <v>40</v>
      </c>
      <c r="B40" s="15" t="s">
        <v>32</v>
      </c>
      <c r="C40" s="20">
        <v>3189478</v>
      </c>
      <c r="D40" s="20"/>
      <c r="E40" s="21">
        <v>3595200</v>
      </c>
      <c r="F40" s="22">
        <v>3595200</v>
      </c>
      <c r="G40" s="22">
        <v>21941</v>
      </c>
      <c r="H40" s="22">
        <v>20858</v>
      </c>
      <c r="I40" s="22">
        <v>20642</v>
      </c>
      <c r="J40" s="22">
        <v>63441</v>
      </c>
      <c r="K40" s="22">
        <v>20337</v>
      </c>
      <c r="L40" s="22">
        <v>19038</v>
      </c>
      <c r="M40" s="22">
        <v>2604013</v>
      </c>
      <c r="N40" s="22">
        <v>2643388</v>
      </c>
      <c r="O40" s="22"/>
      <c r="P40" s="22"/>
      <c r="Q40" s="22"/>
      <c r="R40" s="22"/>
      <c r="S40" s="22"/>
      <c r="T40" s="22"/>
      <c r="U40" s="22"/>
      <c r="V40" s="22"/>
      <c r="W40" s="22">
        <v>2706829</v>
      </c>
      <c r="X40" s="22">
        <v>1797600</v>
      </c>
      <c r="Y40" s="22">
        <v>909229</v>
      </c>
      <c r="Z40" s="23">
        <v>50.580162438807299</v>
      </c>
      <c r="AA40" s="20">
        <v>3595200</v>
      </c>
    </row>
    <row r="41" spans="1:27" ht="13.5" x14ac:dyDescent="0.25">
      <c r="A41" s="19" t="s">
        <v>66</v>
      </c>
      <c r="B41" s="15" t="s">
        <v>32</v>
      </c>
      <c r="C41" s="20">
        <v>27403158</v>
      </c>
      <c r="D41" s="20"/>
      <c r="E41" s="21">
        <v>28451330</v>
      </c>
      <c r="F41" s="22">
        <v>28451330</v>
      </c>
      <c r="G41" s="22">
        <v>365515</v>
      </c>
      <c r="H41" s="22">
        <v>2068081</v>
      </c>
      <c r="I41" s="22">
        <v>3240017</v>
      </c>
      <c r="J41" s="22">
        <v>5673613</v>
      </c>
      <c r="K41" s="22">
        <v>2322305</v>
      </c>
      <c r="L41" s="22">
        <v>2885065</v>
      </c>
      <c r="M41" s="22">
        <v>2539106</v>
      </c>
      <c r="N41" s="22">
        <v>7746476</v>
      </c>
      <c r="O41" s="22"/>
      <c r="P41" s="22"/>
      <c r="Q41" s="22"/>
      <c r="R41" s="22"/>
      <c r="S41" s="22"/>
      <c r="T41" s="22"/>
      <c r="U41" s="22"/>
      <c r="V41" s="22"/>
      <c r="W41" s="22">
        <v>13420089</v>
      </c>
      <c r="X41" s="22">
        <v>14225700</v>
      </c>
      <c r="Y41" s="22">
        <v>-805611</v>
      </c>
      <c r="Z41" s="23">
        <v>-5.6630675467639549</v>
      </c>
      <c r="AA41" s="20">
        <v>28451330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863524</v>
      </c>
      <c r="D43" s="20"/>
      <c r="E43" s="21">
        <v>116666</v>
      </c>
      <c r="F43" s="22">
        <v>116666</v>
      </c>
      <c r="G43" s="22">
        <v>17854</v>
      </c>
      <c r="H43" s="22">
        <v>33521</v>
      </c>
      <c r="I43" s="22"/>
      <c r="J43" s="22">
        <v>51375</v>
      </c>
      <c r="K43" s="22">
        <v>96670</v>
      </c>
      <c r="L43" s="22"/>
      <c r="M43" s="22">
        <v>118354</v>
      </c>
      <c r="N43" s="22">
        <v>215024</v>
      </c>
      <c r="O43" s="22"/>
      <c r="P43" s="22"/>
      <c r="Q43" s="22"/>
      <c r="R43" s="22"/>
      <c r="S43" s="22"/>
      <c r="T43" s="22"/>
      <c r="U43" s="22"/>
      <c r="V43" s="22"/>
      <c r="W43" s="22">
        <v>266399</v>
      </c>
      <c r="X43" s="22">
        <v>58338</v>
      </c>
      <c r="Y43" s="22">
        <v>208061</v>
      </c>
      <c r="Z43" s="23">
        <v>356.64746820254379</v>
      </c>
      <c r="AA43" s="20">
        <v>116666</v>
      </c>
    </row>
    <row r="44" spans="1:27" ht="13.5" x14ac:dyDescent="0.25">
      <c r="A44" s="19" t="s">
        <v>69</v>
      </c>
      <c r="B44" s="15" t="s">
        <v>32</v>
      </c>
      <c r="C44" s="20">
        <v>4051567</v>
      </c>
      <c r="D44" s="20"/>
      <c r="E44" s="21">
        <v>5845137</v>
      </c>
      <c r="F44" s="22">
        <v>5845137</v>
      </c>
      <c r="G44" s="22">
        <v>22803</v>
      </c>
      <c r="H44" s="22">
        <v>111531</v>
      </c>
      <c r="I44" s="22">
        <v>804368</v>
      </c>
      <c r="J44" s="22">
        <v>938702</v>
      </c>
      <c r="K44" s="22">
        <v>172840</v>
      </c>
      <c r="L44" s="22">
        <v>772364</v>
      </c>
      <c r="M44" s="22">
        <v>717654</v>
      </c>
      <c r="N44" s="22">
        <v>1662858</v>
      </c>
      <c r="O44" s="22"/>
      <c r="P44" s="22"/>
      <c r="Q44" s="22"/>
      <c r="R44" s="22"/>
      <c r="S44" s="22"/>
      <c r="T44" s="22"/>
      <c r="U44" s="22"/>
      <c r="V44" s="22"/>
      <c r="W44" s="22">
        <v>2601560</v>
      </c>
      <c r="X44" s="22">
        <v>2922588</v>
      </c>
      <c r="Y44" s="22">
        <v>-321028</v>
      </c>
      <c r="Z44" s="23">
        <v>-10.984374123208609</v>
      </c>
      <c r="AA44" s="20">
        <v>5845137</v>
      </c>
    </row>
    <row r="45" spans="1:27" ht="13.5" x14ac:dyDescent="0.25">
      <c r="A45" s="19" t="s">
        <v>70</v>
      </c>
      <c r="B45" s="15" t="s">
        <v>32</v>
      </c>
      <c r="C45" s="20">
        <v>30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550542247</v>
      </c>
      <c r="D47" s="29">
        <f t="shared" ref="D47:Y47" si="1">SUM(D34:D46)</f>
        <v>0</v>
      </c>
      <c r="E47" s="30">
        <f t="shared" si="1"/>
        <v>678348113</v>
      </c>
      <c r="F47" s="31">
        <f t="shared" si="1"/>
        <v>678348113</v>
      </c>
      <c r="G47" s="31">
        <f t="shared" si="1"/>
        <v>71624436</v>
      </c>
      <c r="H47" s="31">
        <f t="shared" si="1"/>
        <v>69140642</v>
      </c>
      <c r="I47" s="31">
        <f t="shared" si="1"/>
        <v>68132203</v>
      </c>
      <c r="J47" s="31">
        <f t="shared" si="1"/>
        <v>208897281</v>
      </c>
      <c r="K47" s="31">
        <f t="shared" si="1"/>
        <v>37935919</v>
      </c>
      <c r="L47" s="31">
        <f t="shared" si="1"/>
        <v>50856705</v>
      </c>
      <c r="M47" s="31">
        <f t="shared" si="1"/>
        <v>44500162</v>
      </c>
      <c r="N47" s="31">
        <f t="shared" si="1"/>
        <v>133292786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342190067</v>
      </c>
      <c r="X47" s="31">
        <f t="shared" si="1"/>
        <v>339174222</v>
      </c>
      <c r="Y47" s="31">
        <f t="shared" si="1"/>
        <v>3015845</v>
      </c>
      <c r="Z47" s="32">
        <f>+IF(X47&lt;&gt;0,+(Y47/X47)*100,0)</f>
        <v>0.88917282163029476</v>
      </c>
      <c r="AA47" s="29">
        <f>SUM(AA34:AA46)</f>
        <v>678348113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-43596277</v>
      </c>
      <c r="D48" s="39">
        <f t="shared" si="2"/>
        <v>0</v>
      </c>
      <c r="E48" s="40">
        <f t="shared" si="2"/>
        <v>-24770189</v>
      </c>
      <c r="F48" s="41">
        <f t="shared" si="2"/>
        <v>-24770189</v>
      </c>
      <c r="G48" s="41">
        <f t="shared" si="2"/>
        <v>-1943034</v>
      </c>
      <c r="H48" s="41">
        <f t="shared" si="2"/>
        <v>-12416186</v>
      </c>
      <c r="I48" s="41">
        <f t="shared" si="2"/>
        <v>-12424244</v>
      </c>
      <c r="J48" s="41">
        <f t="shared" si="2"/>
        <v>-26783464</v>
      </c>
      <c r="K48" s="41">
        <f t="shared" si="2"/>
        <v>10905884</v>
      </c>
      <c r="L48" s="41">
        <f t="shared" si="2"/>
        <v>-5162939</v>
      </c>
      <c r="M48" s="41">
        <f t="shared" si="2"/>
        <v>17166356</v>
      </c>
      <c r="N48" s="41">
        <f t="shared" si="2"/>
        <v>22909301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-3874163</v>
      </c>
      <c r="X48" s="41">
        <f t="shared" si="2"/>
        <v>-12385302</v>
      </c>
      <c r="Y48" s="41">
        <f t="shared" si="2"/>
        <v>8511139</v>
      </c>
      <c r="Z48" s="42">
        <f>+IF(X48&lt;&gt;0,+(Y48/X48)*100,0)</f>
        <v>-68.719672721747116</v>
      </c>
      <c r="AA48" s="39">
        <f>+AA32-AA47</f>
        <v>-24770189</v>
      </c>
    </row>
    <row r="49" spans="1:27" ht="25.5" x14ac:dyDescent="0.25">
      <c r="A49" s="43" t="s">
        <v>74</v>
      </c>
      <c r="B49" s="15" t="s">
        <v>32</v>
      </c>
      <c r="C49" s="20">
        <v>22853310</v>
      </c>
      <c r="D49" s="20"/>
      <c r="E49" s="21">
        <v>35888000</v>
      </c>
      <c r="F49" s="22">
        <v>35888000</v>
      </c>
      <c r="G49" s="22"/>
      <c r="H49" s="22"/>
      <c r="I49" s="22">
        <v>2195644</v>
      </c>
      <c r="J49" s="22">
        <v>2195644</v>
      </c>
      <c r="K49" s="22">
        <v>5357903</v>
      </c>
      <c r="L49" s="22">
        <v>259138</v>
      </c>
      <c r="M49" s="22">
        <v>6643304</v>
      </c>
      <c r="N49" s="22">
        <v>12260345</v>
      </c>
      <c r="O49" s="22"/>
      <c r="P49" s="22"/>
      <c r="Q49" s="22"/>
      <c r="R49" s="22"/>
      <c r="S49" s="22"/>
      <c r="T49" s="22"/>
      <c r="U49" s="22"/>
      <c r="V49" s="22"/>
      <c r="W49" s="22">
        <v>14455989</v>
      </c>
      <c r="X49" s="22">
        <v>17943996</v>
      </c>
      <c r="Y49" s="22">
        <v>-3488007</v>
      </c>
      <c r="Z49" s="23">
        <v>-19.438295683971397</v>
      </c>
      <c r="AA49" s="20">
        <v>35888000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-20742967</v>
      </c>
      <c r="D51" s="48">
        <f t="shared" si="3"/>
        <v>0</v>
      </c>
      <c r="E51" s="49">
        <f t="shared" si="3"/>
        <v>11117811</v>
      </c>
      <c r="F51" s="50">
        <f t="shared" si="3"/>
        <v>11117811</v>
      </c>
      <c r="G51" s="50">
        <f t="shared" si="3"/>
        <v>-1943034</v>
      </c>
      <c r="H51" s="50">
        <f t="shared" si="3"/>
        <v>-12416186</v>
      </c>
      <c r="I51" s="50">
        <f t="shared" si="3"/>
        <v>-10228600</v>
      </c>
      <c r="J51" s="50">
        <f t="shared" si="3"/>
        <v>-24587820</v>
      </c>
      <c r="K51" s="50">
        <f t="shared" si="3"/>
        <v>16263787</v>
      </c>
      <c r="L51" s="50">
        <f t="shared" si="3"/>
        <v>-4903801</v>
      </c>
      <c r="M51" s="50">
        <f t="shared" si="3"/>
        <v>23809660</v>
      </c>
      <c r="N51" s="50">
        <f t="shared" si="3"/>
        <v>35169646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10581826</v>
      </c>
      <c r="X51" s="50">
        <f t="shared" si="3"/>
        <v>5558694</v>
      </c>
      <c r="Y51" s="50">
        <f t="shared" si="3"/>
        <v>5023132</v>
      </c>
      <c r="Z51" s="51">
        <f>+IF(X51&lt;&gt;0,+(Y51/X51)*100,0)</f>
        <v>90.365326819573085</v>
      </c>
      <c r="AA51" s="48">
        <f>SUM(AA48:AA50)</f>
        <v>11117811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-20742967</v>
      </c>
      <c r="D53" s="54">
        <f>+D51-D52</f>
        <v>0</v>
      </c>
      <c r="E53" s="55">
        <f t="shared" si="4"/>
        <v>11117811</v>
      </c>
      <c r="F53" s="56">
        <f t="shared" si="4"/>
        <v>11117811</v>
      </c>
      <c r="G53" s="56">
        <f t="shared" si="4"/>
        <v>-1943034</v>
      </c>
      <c r="H53" s="56">
        <f t="shared" si="4"/>
        <v>-12416186</v>
      </c>
      <c r="I53" s="56">
        <f t="shared" si="4"/>
        <v>-10228600</v>
      </c>
      <c r="J53" s="56">
        <f t="shared" si="4"/>
        <v>-24587820</v>
      </c>
      <c r="K53" s="56">
        <f t="shared" si="4"/>
        <v>16263787</v>
      </c>
      <c r="L53" s="56">
        <f t="shared" si="4"/>
        <v>-4903801</v>
      </c>
      <c r="M53" s="56">
        <f t="shared" si="4"/>
        <v>23809660</v>
      </c>
      <c r="N53" s="56">
        <f t="shared" si="4"/>
        <v>35169646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10581826</v>
      </c>
      <c r="X53" s="56">
        <f t="shared" si="4"/>
        <v>5558694</v>
      </c>
      <c r="Y53" s="56">
        <f t="shared" si="4"/>
        <v>5023132</v>
      </c>
      <c r="Z53" s="57">
        <f>+IF(X53&lt;&gt;0,+(Y53/X53)*100,0)</f>
        <v>90.365326819573085</v>
      </c>
      <c r="AA53" s="54">
        <f>+AA51-AA52</f>
        <v>11117811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-20742967</v>
      </c>
      <c r="D56" s="48">
        <f>SUM(D53:D55)</f>
        <v>0</v>
      </c>
      <c r="E56" s="49">
        <f t="shared" si="5"/>
        <v>11117811</v>
      </c>
      <c r="F56" s="50">
        <f t="shared" si="5"/>
        <v>11117811</v>
      </c>
      <c r="G56" s="50">
        <f t="shared" si="5"/>
        <v>-1943034</v>
      </c>
      <c r="H56" s="50">
        <f t="shared" si="5"/>
        <v>-12416186</v>
      </c>
      <c r="I56" s="50">
        <f t="shared" si="5"/>
        <v>-10228600</v>
      </c>
      <c r="J56" s="50">
        <f t="shared" si="5"/>
        <v>-24587820</v>
      </c>
      <c r="K56" s="50">
        <f t="shared" si="5"/>
        <v>16263787</v>
      </c>
      <c r="L56" s="50">
        <f t="shared" si="5"/>
        <v>-4903801</v>
      </c>
      <c r="M56" s="50">
        <f t="shared" si="5"/>
        <v>23809660</v>
      </c>
      <c r="N56" s="50">
        <f t="shared" si="5"/>
        <v>35169646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10581826</v>
      </c>
      <c r="X56" s="50">
        <f t="shared" si="5"/>
        <v>5558694</v>
      </c>
      <c r="Y56" s="50">
        <f t="shared" si="5"/>
        <v>5023132</v>
      </c>
      <c r="Z56" s="51">
        <f>+IF(X56&lt;&gt;0,+(Y56/X56)*100,0)</f>
        <v>90.365326819573085</v>
      </c>
      <c r="AA56" s="48">
        <f>SUM(AA53:AA55)</f>
        <v>11117811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-20742967</v>
      </c>
      <c r="D59" s="65">
        <f>SUM(D56:D58)</f>
        <v>0</v>
      </c>
      <c r="E59" s="66">
        <f t="shared" si="6"/>
        <v>11117811</v>
      </c>
      <c r="F59" s="67">
        <f t="shared" si="6"/>
        <v>11117811</v>
      </c>
      <c r="G59" s="67">
        <f t="shared" si="6"/>
        <v>-1943034</v>
      </c>
      <c r="H59" s="67">
        <f t="shared" si="6"/>
        <v>-12416186</v>
      </c>
      <c r="I59" s="67">
        <f t="shared" si="6"/>
        <v>-10228600</v>
      </c>
      <c r="J59" s="67">
        <f t="shared" si="6"/>
        <v>-24587820</v>
      </c>
      <c r="K59" s="67">
        <f t="shared" si="6"/>
        <v>16263787</v>
      </c>
      <c r="L59" s="67">
        <f t="shared" si="6"/>
        <v>-4903801</v>
      </c>
      <c r="M59" s="67">
        <f t="shared" si="6"/>
        <v>23809660</v>
      </c>
      <c r="N59" s="67">
        <f t="shared" si="6"/>
        <v>35169646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10581826</v>
      </c>
      <c r="X59" s="67">
        <f t="shared" si="6"/>
        <v>5558694</v>
      </c>
      <c r="Y59" s="67">
        <f t="shared" si="6"/>
        <v>5023132</v>
      </c>
      <c r="Z59" s="68">
        <f>+IF(X59&lt;&gt;0,+(Y59/X59)*100,0)</f>
        <v>90.365326819573085</v>
      </c>
      <c r="AA59" s="65">
        <f>SUM(AA56:AA58)</f>
        <v>11117811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425925916</v>
      </c>
      <c r="D6" s="20"/>
      <c r="E6" s="21">
        <v>541450972</v>
      </c>
      <c r="F6" s="22">
        <v>541450972</v>
      </c>
      <c r="G6" s="22">
        <v>43659864</v>
      </c>
      <c r="H6" s="22">
        <v>44452172</v>
      </c>
      <c r="I6" s="22">
        <v>44516491</v>
      </c>
      <c r="J6" s="22">
        <v>132628527</v>
      </c>
      <c r="K6" s="22">
        <v>54325652</v>
      </c>
      <c r="L6" s="22">
        <v>40853253</v>
      </c>
      <c r="M6" s="22">
        <v>35142892</v>
      </c>
      <c r="N6" s="22">
        <v>130321797</v>
      </c>
      <c r="O6" s="22"/>
      <c r="P6" s="22"/>
      <c r="Q6" s="22"/>
      <c r="R6" s="22"/>
      <c r="S6" s="22"/>
      <c r="T6" s="22"/>
      <c r="U6" s="22"/>
      <c r="V6" s="22"/>
      <c r="W6" s="22">
        <v>262950324</v>
      </c>
      <c r="X6" s="22">
        <v>270725496</v>
      </c>
      <c r="Y6" s="22">
        <v>-7775172</v>
      </c>
      <c r="Z6" s="23">
        <v>-2.8719762692760935</v>
      </c>
      <c r="AA6" s="20">
        <v>541450972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27808057</v>
      </c>
      <c r="D13" s="20"/>
      <c r="E13" s="21">
        <v>29461045</v>
      </c>
      <c r="F13" s="22">
        <v>29461045</v>
      </c>
      <c r="G13" s="22">
        <v>2402819</v>
      </c>
      <c r="H13" s="22">
        <v>2386872</v>
      </c>
      <c r="I13" s="22">
        <v>2385748</v>
      </c>
      <c r="J13" s="22">
        <v>7175439</v>
      </c>
      <c r="K13" s="22">
        <v>2402797</v>
      </c>
      <c r="L13" s="22">
        <v>2439808</v>
      </c>
      <c r="M13" s="22">
        <v>2465260</v>
      </c>
      <c r="N13" s="22">
        <v>7307865</v>
      </c>
      <c r="O13" s="22"/>
      <c r="P13" s="22"/>
      <c r="Q13" s="22"/>
      <c r="R13" s="22"/>
      <c r="S13" s="22"/>
      <c r="T13" s="22"/>
      <c r="U13" s="22"/>
      <c r="V13" s="22"/>
      <c r="W13" s="22">
        <v>14483304</v>
      </c>
      <c r="X13" s="22">
        <v>14730522</v>
      </c>
      <c r="Y13" s="22">
        <v>-247218</v>
      </c>
      <c r="Z13" s="23">
        <v>-1.6782704645497286</v>
      </c>
      <c r="AA13" s="20">
        <v>29461045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36439</v>
      </c>
      <c r="H25" s="22">
        <v>2462</v>
      </c>
      <c r="I25" s="22">
        <v>16380</v>
      </c>
      <c r="J25" s="22">
        <v>55281</v>
      </c>
      <c r="K25" s="22">
        <v>16380</v>
      </c>
      <c r="L25" s="22">
        <v>1703776</v>
      </c>
      <c r="M25" s="22">
        <v>-21760</v>
      </c>
      <c r="N25" s="22">
        <v>1698396</v>
      </c>
      <c r="O25" s="22"/>
      <c r="P25" s="22"/>
      <c r="Q25" s="22"/>
      <c r="R25" s="22"/>
      <c r="S25" s="22"/>
      <c r="T25" s="22"/>
      <c r="U25" s="22"/>
      <c r="V25" s="22"/>
      <c r="W25" s="22">
        <v>1753677</v>
      </c>
      <c r="X25" s="22"/>
      <c r="Y25" s="22">
        <v>1753677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104413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453838386</v>
      </c>
      <c r="D32" s="29">
        <f t="shared" ref="D32:Y32" si="0">SUM(D6:D31)</f>
        <v>0</v>
      </c>
      <c r="E32" s="30">
        <f t="shared" si="0"/>
        <v>570912017</v>
      </c>
      <c r="F32" s="31">
        <f t="shared" si="0"/>
        <v>570912017</v>
      </c>
      <c r="G32" s="31">
        <f t="shared" si="0"/>
        <v>46099122</v>
      </c>
      <c r="H32" s="31">
        <f t="shared" si="0"/>
        <v>46841506</v>
      </c>
      <c r="I32" s="31">
        <f t="shared" si="0"/>
        <v>46918619</v>
      </c>
      <c r="J32" s="31">
        <f t="shared" si="0"/>
        <v>139859247</v>
      </c>
      <c r="K32" s="31">
        <f t="shared" si="0"/>
        <v>56744829</v>
      </c>
      <c r="L32" s="31">
        <f t="shared" si="0"/>
        <v>44996837</v>
      </c>
      <c r="M32" s="31">
        <f t="shared" si="0"/>
        <v>37586392</v>
      </c>
      <c r="N32" s="31">
        <f t="shared" si="0"/>
        <v>139328058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279187305</v>
      </c>
      <c r="X32" s="31">
        <f t="shared" si="0"/>
        <v>285456018</v>
      </c>
      <c r="Y32" s="31">
        <f t="shared" si="0"/>
        <v>-6268713</v>
      </c>
      <c r="Z32" s="32">
        <f>+IF(X32&lt;&gt;0,+(Y32/X32)*100,0)</f>
        <v>-2.1960346269525837</v>
      </c>
      <c r="AA32" s="29">
        <f>SUM(AA6:AA31)</f>
        <v>570912017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22279340</v>
      </c>
      <c r="D34" s="20"/>
      <c r="E34" s="21">
        <v>21486816</v>
      </c>
      <c r="F34" s="22">
        <v>21486816</v>
      </c>
      <c r="G34" s="22">
        <v>2056635</v>
      </c>
      <c r="H34" s="22">
        <v>1824744</v>
      </c>
      <c r="I34" s="22">
        <v>1910538</v>
      </c>
      <c r="J34" s="22">
        <v>5791917</v>
      </c>
      <c r="K34" s="22">
        <v>2184681</v>
      </c>
      <c r="L34" s="22">
        <v>2022339</v>
      </c>
      <c r="M34" s="22">
        <v>1843991</v>
      </c>
      <c r="N34" s="22">
        <v>6051011</v>
      </c>
      <c r="O34" s="22"/>
      <c r="P34" s="22"/>
      <c r="Q34" s="22"/>
      <c r="R34" s="22"/>
      <c r="S34" s="22"/>
      <c r="T34" s="22"/>
      <c r="U34" s="22"/>
      <c r="V34" s="22"/>
      <c r="W34" s="22">
        <v>11842928</v>
      </c>
      <c r="X34" s="22">
        <v>10743420</v>
      </c>
      <c r="Y34" s="22">
        <v>1099508</v>
      </c>
      <c r="Z34" s="23">
        <v>10.234245705743609</v>
      </c>
      <c r="AA34" s="20">
        <v>21486816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364315445</v>
      </c>
      <c r="D36" s="20"/>
      <c r="E36" s="21">
        <v>420196942</v>
      </c>
      <c r="F36" s="22">
        <v>420196942</v>
      </c>
      <c r="G36" s="22"/>
      <c r="H36" s="22">
        <v>54839547</v>
      </c>
      <c r="I36" s="22">
        <v>51214653</v>
      </c>
      <c r="J36" s="22">
        <v>106054200</v>
      </c>
      <c r="K36" s="22">
        <v>35505912</v>
      </c>
      <c r="L36" s="22">
        <v>29001607</v>
      </c>
      <c r="M36" s="22">
        <v>29021250</v>
      </c>
      <c r="N36" s="22">
        <v>93528769</v>
      </c>
      <c r="O36" s="22"/>
      <c r="P36" s="22"/>
      <c r="Q36" s="22"/>
      <c r="R36" s="22"/>
      <c r="S36" s="22"/>
      <c r="T36" s="22"/>
      <c r="U36" s="22"/>
      <c r="V36" s="22"/>
      <c r="W36" s="22">
        <v>199582969</v>
      </c>
      <c r="X36" s="22">
        <v>210098472</v>
      </c>
      <c r="Y36" s="22">
        <v>-10515503</v>
      </c>
      <c r="Z36" s="23">
        <v>-5.005035448330152</v>
      </c>
      <c r="AA36" s="20">
        <v>420196942</v>
      </c>
    </row>
    <row r="37" spans="1:27" ht="13.5" x14ac:dyDescent="0.25">
      <c r="A37" s="19" t="s">
        <v>63</v>
      </c>
      <c r="B37" s="15" t="s">
        <v>32</v>
      </c>
      <c r="C37" s="20">
        <v>21067030</v>
      </c>
      <c r="D37" s="20"/>
      <c r="E37" s="21">
        <v>9906949</v>
      </c>
      <c r="F37" s="22">
        <v>9906949</v>
      </c>
      <c r="G37" s="22">
        <v>900593</v>
      </c>
      <c r="H37" s="22">
        <v>190864</v>
      </c>
      <c r="I37" s="22">
        <v>1554333</v>
      </c>
      <c r="J37" s="22">
        <v>2645790</v>
      </c>
      <c r="K37" s="22">
        <v>1783325</v>
      </c>
      <c r="L37" s="22">
        <v>1671042</v>
      </c>
      <c r="M37" s="22">
        <v>1098842</v>
      </c>
      <c r="N37" s="22">
        <v>4553209</v>
      </c>
      <c r="O37" s="22"/>
      <c r="P37" s="22"/>
      <c r="Q37" s="22"/>
      <c r="R37" s="22"/>
      <c r="S37" s="22"/>
      <c r="T37" s="22"/>
      <c r="U37" s="22"/>
      <c r="V37" s="22"/>
      <c r="W37" s="22">
        <v>7198999</v>
      </c>
      <c r="X37" s="22">
        <v>4953480</v>
      </c>
      <c r="Y37" s="22">
        <v>2245519</v>
      </c>
      <c r="Z37" s="23">
        <v>45.332150326639045</v>
      </c>
      <c r="AA37" s="20">
        <v>9906949</v>
      </c>
    </row>
    <row r="38" spans="1:27" ht="13.5" x14ac:dyDescent="0.25">
      <c r="A38" s="19" t="s">
        <v>64</v>
      </c>
      <c r="B38" s="15" t="s">
        <v>32</v>
      </c>
      <c r="C38" s="20">
        <v>49846137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8488827</v>
      </c>
      <c r="D39" s="20"/>
      <c r="E39" s="21">
        <v>11975028</v>
      </c>
      <c r="F39" s="22">
        <v>11975028</v>
      </c>
      <c r="G39" s="22"/>
      <c r="H39" s="22"/>
      <c r="I39" s="22"/>
      <c r="J39" s="22"/>
      <c r="K39" s="22"/>
      <c r="L39" s="22">
        <v>4989595</v>
      </c>
      <c r="M39" s="22">
        <v>-694050</v>
      </c>
      <c r="N39" s="22">
        <v>4295545</v>
      </c>
      <c r="O39" s="22"/>
      <c r="P39" s="22"/>
      <c r="Q39" s="22"/>
      <c r="R39" s="22"/>
      <c r="S39" s="22"/>
      <c r="T39" s="22"/>
      <c r="U39" s="22"/>
      <c r="V39" s="22"/>
      <c r="W39" s="22">
        <v>4295545</v>
      </c>
      <c r="X39" s="22">
        <v>5987514</v>
      </c>
      <c r="Y39" s="22">
        <v>-1691969</v>
      </c>
      <c r="Z39" s="23">
        <v>-28.258288832393546</v>
      </c>
      <c r="AA39" s="20">
        <v>11975028</v>
      </c>
    </row>
    <row r="40" spans="1:27" ht="13.5" x14ac:dyDescent="0.25">
      <c r="A40" s="19" t="s">
        <v>40</v>
      </c>
      <c r="B40" s="15" t="s">
        <v>32</v>
      </c>
      <c r="C40" s="20">
        <v>21440303</v>
      </c>
      <c r="D40" s="20"/>
      <c r="E40" s="21">
        <v>13013232</v>
      </c>
      <c r="F40" s="22">
        <v>13013232</v>
      </c>
      <c r="G40" s="22"/>
      <c r="H40" s="22">
        <v>684388</v>
      </c>
      <c r="I40" s="22">
        <v>1371109</v>
      </c>
      <c r="J40" s="22">
        <v>2055497</v>
      </c>
      <c r="K40" s="22">
        <v>2271278</v>
      </c>
      <c r="L40" s="22">
        <v>1379264</v>
      </c>
      <c r="M40" s="22">
        <v>5210452</v>
      </c>
      <c r="N40" s="22">
        <v>8860994</v>
      </c>
      <c r="O40" s="22"/>
      <c r="P40" s="22"/>
      <c r="Q40" s="22"/>
      <c r="R40" s="22"/>
      <c r="S40" s="22"/>
      <c r="T40" s="22"/>
      <c r="U40" s="22"/>
      <c r="V40" s="22"/>
      <c r="W40" s="22">
        <v>10916491</v>
      </c>
      <c r="X40" s="22">
        <v>6506616</v>
      </c>
      <c r="Y40" s="22">
        <v>4409875</v>
      </c>
      <c r="Z40" s="23">
        <v>67.775245995768003</v>
      </c>
      <c r="AA40" s="20">
        <v>13013232</v>
      </c>
    </row>
    <row r="41" spans="1:27" ht="13.5" x14ac:dyDescent="0.25">
      <c r="A41" s="19" t="s">
        <v>66</v>
      </c>
      <c r="B41" s="15" t="s">
        <v>32</v>
      </c>
      <c r="C41" s="20">
        <v>13828862</v>
      </c>
      <c r="D41" s="20"/>
      <c r="E41" s="21">
        <v>22595250</v>
      </c>
      <c r="F41" s="22">
        <v>22595250</v>
      </c>
      <c r="G41" s="22"/>
      <c r="H41" s="22">
        <v>123712</v>
      </c>
      <c r="I41" s="22">
        <v>145000</v>
      </c>
      <c r="J41" s="22">
        <v>268712</v>
      </c>
      <c r="K41" s="22">
        <v>1189943</v>
      </c>
      <c r="L41" s="22">
        <v>3330857</v>
      </c>
      <c r="M41" s="22">
        <v>1992255</v>
      </c>
      <c r="N41" s="22">
        <v>6513055</v>
      </c>
      <c r="O41" s="22"/>
      <c r="P41" s="22"/>
      <c r="Q41" s="22"/>
      <c r="R41" s="22"/>
      <c r="S41" s="22"/>
      <c r="T41" s="22"/>
      <c r="U41" s="22"/>
      <c r="V41" s="22"/>
      <c r="W41" s="22">
        <v>6781767</v>
      </c>
      <c r="X41" s="22">
        <v>11297628</v>
      </c>
      <c r="Y41" s="22">
        <v>-4515861</v>
      </c>
      <c r="Z41" s="23">
        <v>-39.971762214156811</v>
      </c>
      <c r="AA41" s="20">
        <v>22595250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41436117</v>
      </c>
      <c r="D43" s="20"/>
      <c r="E43" s="21">
        <v>138540278</v>
      </c>
      <c r="F43" s="22">
        <v>138540278</v>
      </c>
      <c r="G43" s="22">
        <v>622234</v>
      </c>
      <c r="H43" s="22">
        <v>19110618</v>
      </c>
      <c r="I43" s="22">
        <v>10340598</v>
      </c>
      <c r="J43" s="22">
        <v>30073450</v>
      </c>
      <c r="K43" s="22">
        <v>4939374</v>
      </c>
      <c r="L43" s="22">
        <v>630031</v>
      </c>
      <c r="M43" s="22">
        <v>5987307</v>
      </c>
      <c r="N43" s="22">
        <v>11556712</v>
      </c>
      <c r="O43" s="22"/>
      <c r="P43" s="22"/>
      <c r="Q43" s="22"/>
      <c r="R43" s="22"/>
      <c r="S43" s="22"/>
      <c r="T43" s="22"/>
      <c r="U43" s="22"/>
      <c r="V43" s="22"/>
      <c r="W43" s="22">
        <v>41630162</v>
      </c>
      <c r="X43" s="22">
        <v>69270138</v>
      </c>
      <c r="Y43" s="22">
        <v>-27639976</v>
      </c>
      <c r="Z43" s="23">
        <v>-39.901719266099917</v>
      </c>
      <c r="AA43" s="20">
        <v>138540278</v>
      </c>
    </row>
    <row r="44" spans="1:27" ht="13.5" x14ac:dyDescent="0.25">
      <c r="A44" s="19" t="s">
        <v>69</v>
      </c>
      <c r="B44" s="15" t="s">
        <v>32</v>
      </c>
      <c r="C44" s="20">
        <v>1322926</v>
      </c>
      <c r="D44" s="20"/>
      <c r="E44" s="21">
        <v>1372692</v>
      </c>
      <c r="F44" s="22">
        <v>1372692</v>
      </c>
      <c r="G44" s="22">
        <v>34752</v>
      </c>
      <c r="H44" s="22">
        <v>40429</v>
      </c>
      <c r="I44" s="22">
        <v>45504</v>
      </c>
      <c r="J44" s="22">
        <v>120685</v>
      </c>
      <c r="K44" s="22">
        <v>525528</v>
      </c>
      <c r="L44" s="22">
        <v>49549</v>
      </c>
      <c r="M44" s="22">
        <v>43680</v>
      </c>
      <c r="N44" s="22">
        <v>618757</v>
      </c>
      <c r="O44" s="22"/>
      <c r="P44" s="22"/>
      <c r="Q44" s="22"/>
      <c r="R44" s="22"/>
      <c r="S44" s="22"/>
      <c r="T44" s="22"/>
      <c r="U44" s="22"/>
      <c r="V44" s="22"/>
      <c r="W44" s="22">
        <v>739442</v>
      </c>
      <c r="X44" s="22">
        <v>686340</v>
      </c>
      <c r="Y44" s="22">
        <v>53102</v>
      </c>
      <c r="Z44" s="23">
        <v>7.7369816708919776</v>
      </c>
      <c r="AA44" s="20">
        <v>1372692</v>
      </c>
    </row>
    <row r="45" spans="1:27" ht="13.5" x14ac:dyDescent="0.25">
      <c r="A45" s="19" t="s">
        <v>70</v>
      </c>
      <c r="B45" s="15" t="s">
        <v>32</v>
      </c>
      <c r="C45" s="20">
        <v>614841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544639828</v>
      </c>
      <c r="D47" s="29">
        <f t="shared" ref="D47:Y47" si="1">SUM(D34:D46)</f>
        <v>0</v>
      </c>
      <c r="E47" s="30">
        <f t="shared" si="1"/>
        <v>639087187</v>
      </c>
      <c r="F47" s="31">
        <f t="shared" si="1"/>
        <v>639087187</v>
      </c>
      <c r="G47" s="31">
        <f t="shared" si="1"/>
        <v>3614214</v>
      </c>
      <c r="H47" s="31">
        <f t="shared" si="1"/>
        <v>76814302</v>
      </c>
      <c r="I47" s="31">
        <f t="shared" si="1"/>
        <v>66581735</v>
      </c>
      <c r="J47" s="31">
        <f t="shared" si="1"/>
        <v>147010251</v>
      </c>
      <c r="K47" s="31">
        <f t="shared" si="1"/>
        <v>48400041</v>
      </c>
      <c r="L47" s="31">
        <f t="shared" si="1"/>
        <v>43074284</v>
      </c>
      <c r="M47" s="31">
        <f t="shared" si="1"/>
        <v>44503727</v>
      </c>
      <c r="N47" s="31">
        <f t="shared" si="1"/>
        <v>135978052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282988303</v>
      </c>
      <c r="X47" s="31">
        <f t="shared" si="1"/>
        <v>319543608</v>
      </c>
      <c r="Y47" s="31">
        <f t="shared" si="1"/>
        <v>-36555305</v>
      </c>
      <c r="Z47" s="32">
        <f>+IF(X47&lt;&gt;0,+(Y47/X47)*100,0)</f>
        <v>-11.439848610584631</v>
      </c>
      <c r="AA47" s="29">
        <f>SUM(AA34:AA46)</f>
        <v>639087187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-90801442</v>
      </c>
      <c r="D48" s="39">
        <f t="shared" si="2"/>
        <v>0</v>
      </c>
      <c r="E48" s="40">
        <f t="shared" si="2"/>
        <v>-68175170</v>
      </c>
      <c r="F48" s="41">
        <f t="shared" si="2"/>
        <v>-68175170</v>
      </c>
      <c r="G48" s="41">
        <f t="shared" si="2"/>
        <v>42484908</v>
      </c>
      <c r="H48" s="41">
        <f t="shared" si="2"/>
        <v>-29972796</v>
      </c>
      <c r="I48" s="41">
        <f t="shared" si="2"/>
        <v>-19663116</v>
      </c>
      <c r="J48" s="41">
        <f t="shared" si="2"/>
        <v>-7151004</v>
      </c>
      <c r="K48" s="41">
        <f t="shared" si="2"/>
        <v>8344788</v>
      </c>
      <c r="L48" s="41">
        <f t="shared" si="2"/>
        <v>1922553</v>
      </c>
      <c r="M48" s="41">
        <f t="shared" si="2"/>
        <v>-6917335</v>
      </c>
      <c r="N48" s="41">
        <f t="shared" si="2"/>
        <v>3350006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-3800998</v>
      </c>
      <c r="X48" s="41">
        <f t="shared" si="2"/>
        <v>-34087590</v>
      </c>
      <c r="Y48" s="41">
        <f t="shared" si="2"/>
        <v>30286592</v>
      </c>
      <c r="Z48" s="42">
        <f>+IF(X48&lt;&gt;0,+(Y48/X48)*100,0)</f>
        <v>-88.849320236484886</v>
      </c>
      <c r="AA48" s="39">
        <f>+AA32-AA47</f>
        <v>-68175170</v>
      </c>
    </row>
    <row r="49" spans="1:27" ht="25.5" x14ac:dyDescent="0.25">
      <c r="A49" s="43" t="s">
        <v>74</v>
      </c>
      <c r="B49" s="15" t="s">
        <v>32</v>
      </c>
      <c r="C49" s="20">
        <v>28627000</v>
      </c>
      <c r="D49" s="20"/>
      <c r="E49" s="21">
        <v>27519000</v>
      </c>
      <c r="F49" s="22">
        <v>27519000</v>
      </c>
      <c r="G49" s="22"/>
      <c r="H49" s="22">
        <v>4542268</v>
      </c>
      <c r="I49" s="22">
        <v>4457732</v>
      </c>
      <c r="J49" s="22">
        <v>9000000</v>
      </c>
      <c r="K49" s="22"/>
      <c r="L49" s="22">
        <v>6965610</v>
      </c>
      <c r="M49" s="22"/>
      <c r="N49" s="22">
        <v>6965610</v>
      </c>
      <c r="O49" s="22"/>
      <c r="P49" s="22"/>
      <c r="Q49" s="22"/>
      <c r="R49" s="22"/>
      <c r="S49" s="22"/>
      <c r="T49" s="22"/>
      <c r="U49" s="22"/>
      <c r="V49" s="22"/>
      <c r="W49" s="22">
        <v>15965610</v>
      </c>
      <c r="X49" s="22">
        <v>13759500</v>
      </c>
      <c r="Y49" s="22">
        <v>2206110</v>
      </c>
      <c r="Z49" s="23">
        <v>16.033358770304154</v>
      </c>
      <c r="AA49" s="20">
        <v>27519000</v>
      </c>
    </row>
    <row r="50" spans="1:27" ht="13.5" x14ac:dyDescent="0.25">
      <c r="A50" s="43" t="s">
        <v>75</v>
      </c>
      <c r="B50" s="15" t="s">
        <v>32</v>
      </c>
      <c r="C50" s="44">
        <v>16126112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-46048330</v>
      </c>
      <c r="D51" s="48">
        <f t="shared" si="3"/>
        <v>0</v>
      </c>
      <c r="E51" s="49">
        <f t="shared" si="3"/>
        <v>-40656170</v>
      </c>
      <c r="F51" s="50">
        <f t="shared" si="3"/>
        <v>-40656170</v>
      </c>
      <c r="G51" s="50">
        <f t="shared" si="3"/>
        <v>42484908</v>
      </c>
      <c r="H51" s="50">
        <f t="shared" si="3"/>
        <v>-25430528</v>
      </c>
      <c r="I51" s="50">
        <f t="shared" si="3"/>
        <v>-15205384</v>
      </c>
      <c r="J51" s="50">
        <f t="shared" si="3"/>
        <v>1848996</v>
      </c>
      <c r="K51" s="50">
        <f t="shared" si="3"/>
        <v>8344788</v>
      </c>
      <c r="L51" s="50">
        <f t="shared" si="3"/>
        <v>8888163</v>
      </c>
      <c r="M51" s="50">
        <f t="shared" si="3"/>
        <v>-6917335</v>
      </c>
      <c r="N51" s="50">
        <f t="shared" si="3"/>
        <v>10315616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12164612</v>
      </c>
      <c r="X51" s="50">
        <f t="shared" si="3"/>
        <v>-20328090</v>
      </c>
      <c r="Y51" s="50">
        <f t="shared" si="3"/>
        <v>32492702</v>
      </c>
      <c r="Z51" s="51">
        <f>+IF(X51&lt;&gt;0,+(Y51/X51)*100,0)</f>
        <v>-159.8413918867931</v>
      </c>
      <c r="AA51" s="48">
        <f>SUM(AA48:AA50)</f>
        <v>-40656170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-46048330</v>
      </c>
      <c r="D53" s="54">
        <f>+D51-D52</f>
        <v>0</v>
      </c>
      <c r="E53" s="55">
        <f t="shared" si="4"/>
        <v>-40656170</v>
      </c>
      <c r="F53" s="56">
        <f t="shared" si="4"/>
        <v>-40656170</v>
      </c>
      <c r="G53" s="56">
        <f t="shared" si="4"/>
        <v>42484908</v>
      </c>
      <c r="H53" s="56">
        <f t="shared" si="4"/>
        <v>-25430528</v>
      </c>
      <c r="I53" s="56">
        <f t="shared" si="4"/>
        <v>-15205384</v>
      </c>
      <c r="J53" s="56">
        <f t="shared" si="4"/>
        <v>1848996</v>
      </c>
      <c r="K53" s="56">
        <f t="shared" si="4"/>
        <v>8344788</v>
      </c>
      <c r="L53" s="56">
        <f t="shared" si="4"/>
        <v>8888163</v>
      </c>
      <c r="M53" s="56">
        <f t="shared" si="4"/>
        <v>-6917335</v>
      </c>
      <c r="N53" s="56">
        <f t="shared" si="4"/>
        <v>10315616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12164612</v>
      </c>
      <c r="X53" s="56">
        <f t="shared" si="4"/>
        <v>-20328090</v>
      </c>
      <c r="Y53" s="56">
        <f t="shared" si="4"/>
        <v>32492702</v>
      </c>
      <c r="Z53" s="57">
        <f>+IF(X53&lt;&gt;0,+(Y53/X53)*100,0)</f>
        <v>-159.8413918867931</v>
      </c>
      <c r="AA53" s="54">
        <f>+AA51-AA52</f>
        <v>-40656170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-46048330</v>
      </c>
      <c r="D56" s="48">
        <f>SUM(D53:D55)</f>
        <v>0</v>
      </c>
      <c r="E56" s="49">
        <f t="shared" si="5"/>
        <v>-40656170</v>
      </c>
      <c r="F56" s="50">
        <f t="shared" si="5"/>
        <v>-40656170</v>
      </c>
      <c r="G56" s="50">
        <f t="shared" si="5"/>
        <v>42484908</v>
      </c>
      <c r="H56" s="50">
        <f t="shared" si="5"/>
        <v>-25430528</v>
      </c>
      <c r="I56" s="50">
        <f t="shared" si="5"/>
        <v>-15205384</v>
      </c>
      <c r="J56" s="50">
        <f t="shared" si="5"/>
        <v>1848996</v>
      </c>
      <c r="K56" s="50">
        <f t="shared" si="5"/>
        <v>8344788</v>
      </c>
      <c r="L56" s="50">
        <f t="shared" si="5"/>
        <v>8888163</v>
      </c>
      <c r="M56" s="50">
        <f t="shared" si="5"/>
        <v>-6917335</v>
      </c>
      <c r="N56" s="50">
        <f t="shared" si="5"/>
        <v>10315616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12164612</v>
      </c>
      <c r="X56" s="50">
        <f t="shared" si="5"/>
        <v>-20328090</v>
      </c>
      <c r="Y56" s="50">
        <f t="shared" si="5"/>
        <v>32492702</v>
      </c>
      <c r="Z56" s="51">
        <f>+IF(X56&lt;&gt;0,+(Y56/X56)*100,0)</f>
        <v>-159.8413918867931</v>
      </c>
      <c r="AA56" s="48">
        <f>SUM(AA53:AA55)</f>
        <v>-40656170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-46048330</v>
      </c>
      <c r="D59" s="65">
        <f>SUM(D56:D58)</f>
        <v>0</v>
      </c>
      <c r="E59" s="66">
        <f t="shared" si="6"/>
        <v>-40656170</v>
      </c>
      <c r="F59" s="67">
        <f t="shared" si="6"/>
        <v>-40656170</v>
      </c>
      <c r="G59" s="67">
        <f t="shared" si="6"/>
        <v>42484908</v>
      </c>
      <c r="H59" s="67">
        <f t="shared" si="6"/>
        <v>-25430528</v>
      </c>
      <c r="I59" s="67">
        <f t="shared" si="6"/>
        <v>-15205384</v>
      </c>
      <c r="J59" s="67">
        <f t="shared" si="6"/>
        <v>1848996</v>
      </c>
      <c r="K59" s="67">
        <f t="shared" si="6"/>
        <v>8344788</v>
      </c>
      <c r="L59" s="67">
        <f t="shared" si="6"/>
        <v>8888163</v>
      </c>
      <c r="M59" s="67">
        <f t="shared" si="6"/>
        <v>-6917335</v>
      </c>
      <c r="N59" s="67">
        <f t="shared" si="6"/>
        <v>10315616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12164612</v>
      </c>
      <c r="X59" s="67">
        <f t="shared" si="6"/>
        <v>-20328090</v>
      </c>
      <c r="Y59" s="67">
        <f t="shared" si="6"/>
        <v>32492702</v>
      </c>
      <c r="Z59" s="68">
        <f>+IF(X59&lt;&gt;0,+(Y59/X59)*100,0)</f>
        <v>-159.8413918867931</v>
      </c>
      <c r="AA59" s="65">
        <f>SUM(AA56:AA58)</f>
        <v>-40656170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958579828</v>
      </c>
      <c r="D6" s="20"/>
      <c r="E6" s="21">
        <v>1583464645</v>
      </c>
      <c r="F6" s="22">
        <v>1583464645</v>
      </c>
      <c r="G6" s="22"/>
      <c r="H6" s="22">
        <v>10777934</v>
      </c>
      <c r="I6" s="22">
        <v>6952161</v>
      </c>
      <c r="J6" s="22">
        <v>17730095</v>
      </c>
      <c r="K6" s="22">
        <v>43001362</v>
      </c>
      <c r="L6" s="22">
        <v>61125574</v>
      </c>
      <c r="M6" s="22">
        <v>69558891</v>
      </c>
      <c r="N6" s="22">
        <v>173685827</v>
      </c>
      <c r="O6" s="22"/>
      <c r="P6" s="22"/>
      <c r="Q6" s="22"/>
      <c r="R6" s="22"/>
      <c r="S6" s="22"/>
      <c r="T6" s="22"/>
      <c r="U6" s="22"/>
      <c r="V6" s="22"/>
      <c r="W6" s="22">
        <v>191415922</v>
      </c>
      <c r="X6" s="22">
        <v>791732328</v>
      </c>
      <c r="Y6" s="22">
        <v>-600316406</v>
      </c>
      <c r="Z6" s="23">
        <v>-75.823151937784701</v>
      </c>
      <c r="AA6" s="20">
        <v>1583464645</v>
      </c>
    </row>
    <row r="7" spans="1:27" ht="13.5" x14ac:dyDescent="0.25">
      <c r="A7" s="19" t="s">
        <v>35</v>
      </c>
      <c r="B7" s="15" t="s">
        <v>32</v>
      </c>
      <c r="C7" s="20">
        <v>-305183</v>
      </c>
      <c r="D7" s="20"/>
      <c r="E7" s="21">
        <v>-484833</v>
      </c>
      <c r="F7" s="22">
        <v>-484833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-242418</v>
      </c>
      <c r="Y7" s="22">
        <v>242418</v>
      </c>
      <c r="Z7" s="23">
        <v>-100</v>
      </c>
      <c r="AA7" s="20">
        <v>-484833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-11664</v>
      </c>
      <c r="Y9" s="22">
        <v>11664</v>
      </c>
      <c r="Z9" s="23">
        <v>-100</v>
      </c>
      <c r="AA9" s="20">
        <v>-23326</v>
      </c>
    </row>
    <row r="10" spans="1:27" ht="13.5" x14ac:dyDescent="0.25">
      <c r="A10" s="19" t="s">
        <v>38</v>
      </c>
      <c r="B10" s="15" t="s">
        <v>32</v>
      </c>
      <c r="C10" s="20">
        <v>702963</v>
      </c>
      <c r="D10" s="20"/>
      <c r="E10" s="21"/>
      <c r="F10" s="22"/>
      <c r="G10" s="22"/>
      <c r="H10" s="22">
        <v>49729</v>
      </c>
      <c r="I10" s="22">
        <v>26521</v>
      </c>
      <c r="J10" s="22">
        <v>76250</v>
      </c>
      <c r="K10" s="22">
        <v>70177</v>
      </c>
      <c r="L10" s="22">
        <v>83432</v>
      </c>
      <c r="M10" s="22">
        <v>22612</v>
      </c>
      <c r="N10" s="22">
        <v>176221</v>
      </c>
      <c r="O10" s="22"/>
      <c r="P10" s="22"/>
      <c r="Q10" s="22"/>
      <c r="R10" s="22"/>
      <c r="S10" s="22"/>
      <c r="T10" s="22"/>
      <c r="U10" s="22"/>
      <c r="V10" s="22"/>
      <c r="W10" s="22">
        <v>252471</v>
      </c>
      <c r="X10" s="22"/>
      <c r="Y10" s="22">
        <v>252471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5349847</v>
      </c>
      <c r="D19" s="20"/>
      <c r="E19" s="21">
        <v>36469591</v>
      </c>
      <c r="F19" s="22">
        <v>36469591</v>
      </c>
      <c r="G19" s="22"/>
      <c r="H19" s="22">
        <v>249710</v>
      </c>
      <c r="I19" s="22">
        <v>748442</v>
      </c>
      <c r="J19" s="22">
        <v>998152</v>
      </c>
      <c r="K19" s="22">
        <v>342128</v>
      </c>
      <c r="L19" s="22">
        <v>743384</v>
      </c>
      <c r="M19" s="22">
        <v>57439</v>
      </c>
      <c r="N19" s="22">
        <v>1142951</v>
      </c>
      <c r="O19" s="22"/>
      <c r="P19" s="22"/>
      <c r="Q19" s="22"/>
      <c r="R19" s="22"/>
      <c r="S19" s="22"/>
      <c r="T19" s="22"/>
      <c r="U19" s="22"/>
      <c r="V19" s="22"/>
      <c r="W19" s="22">
        <v>2141103</v>
      </c>
      <c r="X19" s="22">
        <v>18234798</v>
      </c>
      <c r="Y19" s="22">
        <v>-16093695</v>
      </c>
      <c r="Z19" s="23">
        <v>-88.258147965225604</v>
      </c>
      <c r="AA19" s="20">
        <v>36469591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-1947736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102521259</v>
      </c>
      <c r="D25" s="20"/>
      <c r="E25" s="21">
        <v>110057156</v>
      </c>
      <c r="F25" s="22">
        <v>110057156</v>
      </c>
      <c r="G25" s="22"/>
      <c r="H25" s="22"/>
      <c r="I25" s="22"/>
      <c r="J25" s="22"/>
      <c r="K25" s="22">
        <v>269913000</v>
      </c>
      <c r="L25" s="22"/>
      <c r="M25" s="22"/>
      <c r="N25" s="22">
        <v>269913000</v>
      </c>
      <c r="O25" s="22"/>
      <c r="P25" s="22"/>
      <c r="Q25" s="22"/>
      <c r="R25" s="22"/>
      <c r="S25" s="22"/>
      <c r="T25" s="22"/>
      <c r="U25" s="22"/>
      <c r="V25" s="22"/>
      <c r="W25" s="22">
        <v>269913000</v>
      </c>
      <c r="X25" s="22">
        <v>55028580</v>
      </c>
      <c r="Y25" s="22">
        <v>214884420</v>
      </c>
      <c r="Z25" s="23">
        <v>390.49602951775239</v>
      </c>
      <c r="AA25" s="20">
        <v>110057156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1064886153</v>
      </c>
      <c r="D32" s="29">
        <f t="shared" ref="D32:Y32" si="0">SUM(D6:D31)</f>
        <v>0</v>
      </c>
      <c r="E32" s="30">
        <f t="shared" si="0"/>
        <v>1729483233</v>
      </c>
      <c r="F32" s="31">
        <f t="shared" si="0"/>
        <v>1729483233</v>
      </c>
      <c r="G32" s="31">
        <f t="shared" si="0"/>
        <v>0</v>
      </c>
      <c r="H32" s="31">
        <f t="shared" si="0"/>
        <v>11077373</v>
      </c>
      <c r="I32" s="31">
        <f t="shared" si="0"/>
        <v>7727124</v>
      </c>
      <c r="J32" s="31">
        <f t="shared" si="0"/>
        <v>18804497</v>
      </c>
      <c r="K32" s="31">
        <f t="shared" si="0"/>
        <v>313326667</v>
      </c>
      <c r="L32" s="31">
        <f t="shared" si="0"/>
        <v>61952390</v>
      </c>
      <c r="M32" s="31">
        <f t="shared" si="0"/>
        <v>69638942</v>
      </c>
      <c r="N32" s="31">
        <f t="shared" si="0"/>
        <v>444917999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463722496</v>
      </c>
      <c r="X32" s="31">
        <f t="shared" si="0"/>
        <v>864741624</v>
      </c>
      <c r="Y32" s="31">
        <f t="shared" si="0"/>
        <v>-401019128</v>
      </c>
      <c r="Z32" s="32">
        <f>+IF(X32&lt;&gt;0,+(Y32/X32)*100,0)</f>
        <v>-46.37444490586936</v>
      </c>
      <c r="AA32" s="29">
        <f>SUM(AA6:AA31)</f>
        <v>1729483233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42993708</v>
      </c>
      <c r="D34" s="20"/>
      <c r="E34" s="21">
        <v>51011675</v>
      </c>
      <c r="F34" s="22">
        <v>51011675</v>
      </c>
      <c r="G34" s="22"/>
      <c r="H34" s="22">
        <v>3148022</v>
      </c>
      <c r="I34" s="22">
        <v>3893696</v>
      </c>
      <c r="J34" s="22">
        <v>7041718</v>
      </c>
      <c r="K34" s="22">
        <v>5135149</v>
      </c>
      <c r="L34" s="22">
        <v>8160262</v>
      </c>
      <c r="M34" s="22">
        <v>4057472</v>
      </c>
      <c r="N34" s="22">
        <v>17352883</v>
      </c>
      <c r="O34" s="22"/>
      <c r="P34" s="22"/>
      <c r="Q34" s="22"/>
      <c r="R34" s="22"/>
      <c r="S34" s="22"/>
      <c r="T34" s="22"/>
      <c r="U34" s="22"/>
      <c r="V34" s="22"/>
      <c r="W34" s="22">
        <v>24394601</v>
      </c>
      <c r="X34" s="22">
        <v>25505880</v>
      </c>
      <c r="Y34" s="22">
        <v>-1111279</v>
      </c>
      <c r="Z34" s="23">
        <v>-4.356952200825849</v>
      </c>
      <c r="AA34" s="20">
        <v>51011675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1109643584</v>
      </c>
      <c r="D36" s="20"/>
      <c r="E36" s="21">
        <v>1247226979</v>
      </c>
      <c r="F36" s="22">
        <v>1247226979</v>
      </c>
      <c r="G36" s="22"/>
      <c r="H36" s="22">
        <v>156362064</v>
      </c>
      <c r="I36" s="22">
        <v>88704619</v>
      </c>
      <c r="J36" s="22">
        <v>245066683</v>
      </c>
      <c r="K36" s="22">
        <v>255540017</v>
      </c>
      <c r="L36" s="22">
        <v>90735016</v>
      </c>
      <c r="M36" s="22">
        <v>62582370</v>
      </c>
      <c r="N36" s="22">
        <v>408857403</v>
      </c>
      <c r="O36" s="22"/>
      <c r="P36" s="22"/>
      <c r="Q36" s="22"/>
      <c r="R36" s="22"/>
      <c r="S36" s="22"/>
      <c r="T36" s="22"/>
      <c r="U36" s="22"/>
      <c r="V36" s="22"/>
      <c r="W36" s="22">
        <v>653924086</v>
      </c>
      <c r="X36" s="22">
        <v>623613492</v>
      </c>
      <c r="Y36" s="22">
        <v>30310594</v>
      </c>
      <c r="Z36" s="23">
        <v>4.8604775856902078</v>
      </c>
      <c r="AA36" s="20">
        <v>1247226979</v>
      </c>
    </row>
    <row r="37" spans="1:27" ht="13.5" x14ac:dyDescent="0.25">
      <c r="A37" s="19" t="s">
        <v>63</v>
      </c>
      <c r="B37" s="15" t="s">
        <v>32</v>
      </c>
      <c r="C37" s="20">
        <v>46707</v>
      </c>
      <c r="D37" s="20"/>
      <c r="E37" s="21">
        <v>169493</v>
      </c>
      <c r="F37" s="22">
        <v>169493</v>
      </c>
      <c r="G37" s="22"/>
      <c r="H37" s="22"/>
      <c r="I37" s="22">
        <v>6885</v>
      </c>
      <c r="J37" s="22">
        <v>6885</v>
      </c>
      <c r="K37" s="22">
        <v>1738</v>
      </c>
      <c r="L37" s="22">
        <v>82</v>
      </c>
      <c r="M37" s="22"/>
      <c r="N37" s="22">
        <v>1820</v>
      </c>
      <c r="O37" s="22"/>
      <c r="P37" s="22"/>
      <c r="Q37" s="22"/>
      <c r="R37" s="22"/>
      <c r="S37" s="22"/>
      <c r="T37" s="22"/>
      <c r="U37" s="22"/>
      <c r="V37" s="22"/>
      <c r="W37" s="22">
        <v>8705</v>
      </c>
      <c r="X37" s="22">
        <v>84750</v>
      </c>
      <c r="Y37" s="22">
        <v>-76045</v>
      </c>
      <c r="Z37" s="23">
        <v>-89.728613569321539</v>
      </c>
      <c r="AA37" s="20">
        <v>169493</v>
      </c>
    </row>
    <row r="38" spans="1:27" ht="13.5" x14ac:dyDescent="0.25">
      <c r="A38" s="19" t="s">
        <v>64</v>
      </c>
      <c r="B38" s="15" t="s">
        <v>32</v>
      </c>
      <c r="C38" s="20">
        <v>48116491</v>
      </c>
      <c r="D38" s="20"/>
      <c r="E38" s="21">
        <v>156027487</v>
      </c>
      <c r="F38" s="22">
        <v>156027487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78013746</v>
      </c>
      <c r="Y38" s="22">
        <v>-78013746</v>
      </c>
      <c r="Z38" s="23">
        <v>-100</v>
      </c>
      <c r="AA38" s="20">
        <v>156027487</v>
      </c>
    </row>
    <row r="39" spans="1:27" ht="13.5" x14ac:dyDescent="0.25">
      <c r="A39" s="19" t="s">
        <v>65</v>
      </c>
      <c r="B39" s="15" t="s">
        <v>32</v>
      </c>
      <c r="C39" s="20">
        <v>42086595</v>
      </c>
      <c r="D39" s="20"/>
      <c r="E39" s="21">
        <v>51265920</v>
      </c>
      <c r="F39" s="22">
        <v>51265920</v>
      </c>
      <c r="G39" s="22"/>
      <c r="H39" s="22"/>
      <c r="I39" s="22"/>
      <c r="J39" s="22"/>
      <c r="K39" s="22">
        <v>21063841</v>
      </c>
      <c r="L39" s="22">
        <v>4586371</v>
      </c>
      <c r="M39" s="22">
        <v>4636476</v>
      </c>
      <c r="N39" s="22">
        <v>30286688</v>
      </c>
      <c r="O39" s="22"/>
      <c r="P39" s="22"/>
      <c r="Q39" s="22"/>
      <c r="R39" s="22"/>
      <c r="S39" s="22"/>
      <c r="T39" s="22"/>
      <c r="U39" s="22"/>
      <c r="V39" s="22"/>
      <c r="W39" s="22">
        <v>30286688</v>
      </c>
      <c r="X39" s="22">
        <v>25632966</v>
      </c>
      <c r="Y39" s="22">
        <v>4653722</v>
      </c>
      <c r="Z39" s="23">
        <v>18.155222458454475</v>
      </c>
      <c r="AA39" s="20">
        <v>51265920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18773368</v>
      </c>
      <c r="D41" s="20"/>
      <c r="E41" s="21">
        <v>23519153</v>
      </c>
      <c r="F41" s="22">
        <v>23519153</v>
      </c>
      <c r="G41" s="22"/>
      <c r="H41" s="22">
        <v>2614367</v>
      </c>
      <c r="I41" s="22">
        <v>1211411</v>
      </c>
      <c r="J41" s="22">
        <v>3825778</v>
      </c>
      <c r="K41" s="22">
        <v>883779</v>
      </c>
      <c r="L41" s="22">
        <v>4753654</v>
      </c>
      <c r="M41" s="22">
        <v>478570</v>
      </c>
      <c r="N41" s="22">
        <v>6116003</v>
      </c>
      <c r="O41" s="22"/>
      <c r="P41" s="22"/>
      <c r="Q41" s="22"/>
      <c r="R41" s="22"/>
      <c r="S41" s="22"/>
      <c r="T41" s="22"/>
      <c r="U41" s="22"/>
      <c r="V41" s="22"/>
      <c r="W41" s="22">
        <v>9941781</v>
      </c>
      <c r="X41" s="22">
        <v>11759586</v>
      </c>
      <c r="Y41" s="22">
        <v>-1817805</v>
      </c>
      <c r="Z41" s="23">
        <v>-15.45806969735159</v>
      </c>
      <c r="AA41" s="20">
        <v>23519153</v>
      </c>
    </row>
    <row r="42" spans="1:27" ht="13.5" x14ac:dyDescent="0.25">
      <c r="A42" s="19" t="s">
        <v>67</v>
      </c>
      <c r="B42" s="15" t="s">
        <v>32</v>
      </c>
      <c r="C42" s="20">
        <v>858272</v>
      </c>
      <c r="D42" s="20"/>
      <c r="E42" s="21"/>
      <c r="F42" s="22"/>
      <c r="G42" s="22"/>
      <c r="H42" s="22"/>
      <c r="I42" s="22">
        <v>225990</v>
      </c>
      <c r="J42" s="22">
        <v>225990</v>
      </c>
      <c r="K42" s="22">
        <v>478826</v>
      </c>
      <c r="L42" s="22">
        <v>223560</v>
      </c>
      <c r="M42" s="22">
        <v>244753</v>
      </c>
      <c r="N42" s="22">
        <v>947139</v>
      </c>
      <c r="O42" s="22"/>
      <c r="P42" s="22"/>
      <c r="Q42" s="22"/>
      <c r="R42" s="22"/>
      <c r="S42" s="22"/>
      <c r="T42" s="22"/>
      <c r="U42" s="22"/>
      <c r="V42" s="22"/>
      <c r="W42" s="22">
        <v>1173129</v>
      </c>
      <c r="X42" s="22"/>
      <c r="Y42" s="22">
        <v>1173129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1490233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3954278</v>
      </c>
      <c r="D44" s="20"/>
      <c r="E44" s="21">
        <v>4222462</v>
      </c>
      <c r="F44" s="22">
        <v>4222462</v>
      </c>
      <c r="G44" s="22"/>
      <c r="H44" s="22">
        <v>253370</v>
      </c>
      <c r="I44" s="22">
        <v>81455</v>
      </c>
      <c r="J44" s="22">
        <v>334825</v>
      </c>
      <c r="K44" s="22">
        <v>868180</v>
      </c>
      <c r="L44" s="22">
        <v>245742</v>
      </c>
      <c r="M44" s="22">
        <v>120091</v>
      </c>
      <c r="N44" s="22">
        <v>1234013</v>
      </c>
      <c r="O44" s="22"/>
      <c r="P44" s="22"/>
      <c r="Q44" s="22"/>
      <c r="R44" s="22"/>
      <c r="S44" s="22"/>
      <c r="T44" s="22"/>
      <c r="U44" s="22"/>
      <c r="V44" s="22"/>
      <c r="W44" s="22">
        <v>1568838</v>
      </c>
      <c r="X44" s="22">
        <v>2111220</v>
      </c>
      <c r="Y44" s="22">
        <v>-542382</v>
      </c>
      <c r="Z44" s="23">
        <v>-25.690453860800865</v>
      </c>
      <c r="AA44" s="20">
        <v>4222462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1267963236</v>
      </c>
      <c r="D47" s="29">
        <f t="shared" ref="D47:Y47" si="1">SUM(D34:D46)</f>
        <v>0</v>
      </c>
      <c r="E47" s="30">
        <f t="shared" si="1"/>
        <v>1533443169</v>
      </c>
      <c r="F47" s="31">
        <f t="shared" si="1"/>
        <v>1533443169</v>
      </c>
      <c r="G47" s="31">
        <f t="shared" si="1"/>
        <v>0</v>
      </c>
      <c r="H47" s="31">
        <f t="shared" si="1"/>
        <v>162377823</v>
      </c>
      <c r="I47" s="31">
        <f t="shared" si="1"/>
        <v>94124056</v>
      </c>
      <c r="J47" s="31">
        <f t="shared" si="1"/>
        <v>256501879</v>
      </c>
      <c r="K47" s="31">
        <f t="shared" si="1"/>
        <v>283971530</v>
      </c>
      <c r="L47" s="31">
        <f t="shared" si="1"/>
        <v>108704687</v>
      </c>
      <c r="M47" s="31">
        <f t="shared" si="1"/>
        <v>72119732</v>
      </c>
      <c r="N47" s="31">
        <f t="shared" si="1"/>
        <v>464795949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721297828</v>
      </c>
      <c r="X47" s="31">
        <f t="shared" si="1"/>
        <v>766721640</v>
      </c>
      <c r="Y47" s="31">
        <f t="shared" si="1"/>
        <v>-45423812</v>
      </c>
      <c r="Z47" s="32">
        <f>+IF(X47&lt;&gt;0,+(Y47/X47)*100,0)</f>
        <v>-5.9244202367889338</v>
      </c>
      <c r="AA47" s="29">
        <f>SUM(AA34:AA46)</f>
        <v>1533443169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-203077083</v>
      </c>
      <c r="D48" s="39">
        <f t="shared" si="2"/>
        <v>0</v>
      </c>
      <c r="E48" s="40">
        <f t="shared" si="2"/>
        <v>196040064</v>
      </c>
      <c r="F48" s="41">
        <f t="shared" si="2"/>
        <v>196040064</v>
      </c>
      <c r="G48" s="41">
        <f t="shared" si="2"/>
        <v>0</v>
      </c>
      <c r="H48" s="41">
        <f t="shared" si="2"/>
        <v>-151300450</v>
      </c>
      <c r="I48" s="41">
        <f t="shared" si="2"/>
        <v>-86396932</v>
      </c>
      <c r="J48" s="41">
        <f t="shared" si="2"/>
        <v>-237697382</v>
      </c>
      <c r="K48" s="41">
        <f t="shared" si="2"/>
        <v>29355137</v>
      </c>
      <c r="L48" s="41">
        <f t="shared" si="2"/>
        <v>-46752297</v>
      </c>
      <c r="M48" s="41">
        <f t="shared" si="2"/>
        <v>-2480790</v>
      </c>
      <c r="N48" s="41">
        <f t="shared" si="2"/>
        <v>-19877950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-257575332</v>
      </c>
      <c r="X48" s="41">
        <f t="shared" si="2"/>
        <v>98019984</v>
      </c>
      <c r="Y48" s="41">
        <f t="shared" si="2"/>
        <v>-355595316</v>
      </c>
      <c r="Z48" s="42">
        <f>+IF(X48&lt;&gt;0,+(Y48/X48)*100,0)</f>
        <v>-362.77838608910605</v>
      </c>
      <c r="AA48" s="39">
        <f>+AA32-AA47</f>
        <v>196040064</v>
      </c>
    </row>
    <row r="49" spans="1:27" ht="25.5" x14ac:dyDescent="0.25">
      <c r="A49" s="43" t="s">
        <v>74</v>
      </c>
      <c r="B49" s="15" t="s">
        <v>32</v>
      </c>
      <c r="C49" s="20">
        <v>13493000</v>
      </c>
      <c r="D49" s="20"/>
      <c r="E49" s="21">
        <v>7354400</v>
      </c>
      <c r="F49" s="22">
        <v>7354400</v>
      </c>
      <c r="G49" s="22"/>
      <c r="H49" s="22"/>
      <c r="I49" s="22">
        <v>24395</v>
      </c>
      <c r="J49" s="22">
        <v>24395</v>
      </c>
      <c r="K49" s="22">
        <v>1666868</v>
      </c>
      <c r="L49" s="22">
        <v>137076</v>
      </c>
      <c r="M49" s="22"/>
      <c r="N49" s="22">
        <v>1803944</v>
      </c>
      <c r="O49" s="22"/>
      <c r="P49" s="22"/>
      <c r="Q49" s="22"/>
      <c r="R49" s="22"/>
      <c r="S49" s="22"/>
      <c r="T49" s="22"/>
      <c r="U49" s="22"/>
      <c r="V49" s="22"/>
      <c r="W49" s="22">
        <v>1828339</v>
      </c>
      <c r="X49" s="22">
        <v>3677202</v>
      </c>
      <c r="Y49" s="22">
        <v>-1848863</v>
      </c>
      <c r="Z49" s="23">
        <v>-50.279070880522745</v>
      </c>
      <c r="AA49" s="20">
        <v>7354400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-189584083</v>
      </c>
      <c r="D51" s="48">
        <f t="shared" si="3"/>
        <v>0</v>
      </c>
      <c r="E51" s="49">
        <f t="shared" si="3"/>
        <v>203394464</v>
      </c>
      <c r="F51" s="50">
        <f t="shared" si="3"/>
        <v>203394464</v>
      </c>
      <c r="G51" s="50">
        <f t="shared" si="3"/>
        <v>0</v>
      </c>
      <c r="H51" s="50">
        <f t="shared" si="3"/>
        <v>-151300450</v>
      </c>
      <c r="I51" s="50">
        <f t="shared" si="3"/>
        <v>-86372537</v>
      </c>
      <c r="J51" s="50">
        <f t="shared" si="3"/>
        <v>-237672987</v>
      </c>
      <c r="K51" s="50">
        <f t="shared" si="3"/>
        <v>31022005</v>
      </c>
      <c r="L51" s="50">
        <f t="shared" si="3"/>
        <v>-46615221</v>
      </c>
      <c r="M51" s="50">
        <f t="shared" si="3"/>
        <v>-2480790</v>
      </c>
      <c r="N51" s="50">
        <f t="shared" si="3"/>
        <v>-18074006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-255746993</v>
      </c>
      <c r="X51" s="50">
        <f t="shared" si="3"/>
        <v>101697186</v>
      </c>
      <c r="Y51" s="50">
        <f t="shared" si="3"/>
        <v>-357444179</v>
      </c>
      <c r="Z51" s="51">
        <f>+IF(X51&lt;&gt;0,+(Y51/X51)*100,0)</f>
        <v>-351.47892784368685</v>
      </c>
      <c r="AA51" s="48">
        <f>SUM(AA48:AA50)</f>
        <v>203394464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-189584083</v>
      </c>
      <c r="D53" s="54">
        <f>+D51-D52</f>
        <v>0</v>
      </c>
      <c r="E53" s="55">
        <f t="shared" si="4"/>
        <v>203394464</v>
      </c>
      <c r="F53" s="56">
        <f t="shared" si="4"/>
        <v>203394464</v>
      </c>
      <c r="G53" s="56">
        <f t="shared" si="4"/>
        <v>0</v>
      </c>
      <c r="H53" s="56">
        <f t="shared" si="4"/>
        <v>-151300450</v>
      </c>
      <c r="I53" s="56">
        <f t="shared" si="4"/>
        <v>-86372537</v>
      </c>
      <c r="J53" s="56">
        <f t="shared" si="4"/>
        <v>-237672987</v>
      </c>
      <c r="K53" s="56">
        <f t="shared" si="4"/>
        <v>31022005</v>
      </c>
      <c r="L53" s="56">
        <f t="shared" si="4"/>
        <v>-46615221</v>
      </c>
      <c r="M53" s="56">
        <f t="shared" si="4"/>
        <v>-2480790</v>
      </c>
      <c r="N53" s="56">
        <f t="shared" si="4"/>
        <v>-18074006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-255746993</v>
      </c>
      <c r="X53" s="56">
        <f t="shared" si="4"/>
        <v>101697186</v>
      </c>
      <c r="Y53" s="56">
        <f t="shared" si="4"/>
        <v>-357444179</v>
      </c>
      <c r="Z53" s="57">
        <f>+IF(X53&lt;&gt;0,+(Y53/X53)*100,0)</f>
        <v>-351.47892784368685</v>
      </c>
      <c r="AA53" s="54">
        <f>+AA51-AA52</f>
        <v>203394464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-189584083</v>
      </c>
      <c r="D56" s="48">
        <f>SUM(D53:D55)</f>
        <v>0</v>
      </c>
      <c r="E56" s="49">
        <f t="shared" si="5"/>
        <v>203394464</v>
      </c>
      <c r="F56" s="50">
        <f t="shared" si="5"/>
        <v>203394464</v>
      </c>
      <c r="G56" s="50">
        <f t="shared" si="5"/>
        <v>0</v>
      </c>
      <c r="H56" s="50">
        <f t="shared" si="5"/>
        <v>-151300450</v>
      </c>
      <c r="I56" s="50">
        <f t="shared" si="5"/>
        <v>-86372537</v>
      </c>
      <c r="J56" s="50">
        <f t="shared" si="5"/>
        <v>-237672987</v>
      </c>
      <c r="K56" s="50">
        <f t="shared" si="5"/>
        <v>31022005</v>
      </c>
      <c r="L56" s="50">
        <f t="shared" si="5"/>
        <v>-46615221</v>
      </c>
      <c r="M56" s="50">
        <f t="shared" si="5"/>
        <v>-2480790</v>
      </c>
      <c r="N56" s="50">
        <f t="shared" si="5"/>
        <v>-18074006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-255746993</v>
      </c>
      <c r="X56" s="50">
        <f t="shared" si="5"/>
        <v>101697186</v>
      </c>
      <c r="Y56" s="50">
        <f t="shared" si="5"/>
        <v>-357444179</v>
      </c>
      <c r="Z56" s="51">
        <f>+IF(X56&lt;&gt;0,+(Y56/X56)*100,0)</f>
        <v>-351.47892784368685</v>
      </c>
      <c r="AA56" s="48">
        <f>SUM(AA53:AA55)</f>
        <v>203394464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-189584083</v>
      </c>
      <c r="D59" s="65">
        <f>SUM(D56:D58)</f>
        <v>0</v>
      </c>
      <c r="E59" s="66">
        <f t="shared" si="6"/>
        <v>203394464</v>
      </c>
      <c r="F59" s="67">
        <f t="shared" si="6"/>
        <v>203394464</v>
      </c>
      <c r="G59" s="67">
        <f t="shared" si="6"/>
        <v>0</v>
      </c>
      <c r="H59" s="67">
        <f t="shared" si="6"/>
        <v>-151300450</v>
      </c>
      <c r="I59" s="67">
        <f t="shared" si="6"/>
        <v>-86372537</v>
      </c>
      <c r="J59" s="67">
        <f t="shared" si="6"/>
        <v>-237672987</v>
      </c>
      <c r="K59" s="67">
        <f t="shared" si="6"/>
        <v>31022005</v>
      </c>
      <c r="L59" s="67">
        <f t="shared" si="6"/>
        <v>-46615221</v>
      </c>
      <c r="M59" s="67">
        <f t="shared" si="6"/>
        <v>-2480790</v>
      </c>
      <c r="N59" s="67">
        <f t="shared" si="6"/>
        <v>-18074006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-255746993</v>
      </c>
      <c r="X59" s="67">
        <f t="shared" si="6"/>
        <v>101697186</v>
      </c>
      <c r="Y59" s="67">
        <f t="shared" si="6"/>
        <v>-357444179</v>
      </c>
      <c r="Z59" s="68">
        <f>+IF(X59&lt;&gt;0,+(Y59/X59)*100,0)</f>
        <v>-351.47892784368685</v>
      </c>
      <c r="AA59" s="65">
        <f>SUM(AA56:AA58)</f>
        <v>203394464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372927935</v>
      </c>
      <c r="D6" s="20"/>
      <c r="E6" s="21">
        <v>425282410</v>
      </c>
      <c r="F6" s="22">
        <v>425282410</v>
      </c>
      <c r="G6" s="22">
        <v>22883566</v>
      </c>
      <c r="H6" s="22">
        <v>7416942</v>
      </c>
      <c r="I6" s="22">
        <v>20011009</v>
      </c>
      <c r="J6" s="22">
        <v>50311517</v>
      </c>
      <c r="K6" s="22">
        <v>15018465</v>
      </c>
      <c r="L6" s="22">
        <v>14458406</v>
      </c>
      <c r="M6" s="22">
        <v>22715694</v>
      </c>
      <c r="N6" s="22">
        <v>52192565</v>
      </c>
      <c r="O6" s="22"/>
      <c r="P6" s="22"/>
      <c r="Q6" s="22"/>
      <c r="R6" s="22"/>
      <c r="S6" s="22"/>
      <c r="T6" s="22"/>
      <c r="U6" s="22"/>
      <c r="V6" s="22"/>
      <c r="W6" s="22">
        <v>102504082</v>
      </c>
      <c r="X6" s="22">
        <v>212641206</v>
      </c>
      <c r="Y6" s="22">
        <v>-110137124</v>
      </c>
      <c r="Z6" s="23">
        <v>-51.794817228416214</v>
      </c>
      <c r="AA6" s="20">
        <v>425282410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-2673922</v>
      </c>
      <c r="D13" s="20"/>
      <c r="E13" s="21">
        <v>12405147</v>
      </c>
      <c r="F13" s="22">
        <v>12405147</v>
      </c>
      <c r="G13" s="22">
        <v>-21030</v>
      </c>
      <c r="H13" s="22">
        <v>-187282</v>
      </c>
      <c r="I13" s="22">
        <v>-38308</v>
      </c>
      <c r="J13" s="22">
        <v>-246620</v>
      </c>
      <c r="K13" s="22">
        <v>-235446</v>
      </c>
      <c r="L13" s="22">
        <v>-80509</v>
      </c>
      <c r="M13" s="22">
        <v>-45786</v>
      </c>
      <c r="N13" s="22">
        <v>-361741</v>
      </c>
      <c r="O13" s="22"/>
      <c r="P13" s="22"/>
      <c r="Q13" s="22"/>
      <c r="R13" s="22"/>
      <c r="S13" s="22"/>
      <c r="T13" s="22"/>
      <c r="U13" s="22"/>
      <c r="V13" s="22"/>
      <c r="W13" s="22">
        <v>-608361</v>
      </c>
      <c r="X13" s="22">
        <v>6202572</v>
      </c>
      <c r="Y13" s="22">
        <v>-6810933</v>
      </c>
      <c r="Z13" s="23">
        <v>-109.80820537028832</v>
      </c>
      <c r="AA13" s="20">
        <v>12405147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213206718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229214</v>
      </c>
      <c r="F23" s="22">
        <v>229214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114606</v>
      </c>
      <c r="Y23" s="22">
        <v>-114606</v>
      </c>
      <c r="Z23" s="23">
        <v>-100</v>
      </c>
      <c r="AA23" s="20">
        <v>229214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625701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584086432</v>
      </c>
      <c r="D32" s="29">
        <f t="shared" ref="D32:Y32" si="0">SUM(D6:D31)</f>
        <v>0</v>
      </c>
      <c r="E32" s="30">
        <f t="shared" si="0"/>
        <v>437916771</v>
      </c>
      <c r="F32" s="31">
        <f t="shared" si="0"/>
        <v>437916771</v>
      </c>
      <c r="G32" s="31">
        <f t="shared" si="0"/>
        <v>22862536</v>
      </c>
      <c r="H32" s="31">
        <f t="shared" si="0"/>
        <v>7229660</v>
      </c>
      <c r="I32" s="31">
        <f t="shared" si="0"/>
        <v>19972701</v>
      </c>
      <c r="J32" s="31">
        <f t="shared" si="0"/>
        <v>50064897</v>
      </c>
      <c r="K32" s="31">
        <f t="shared" si="0"/>
        <v>14783019</v>
      </c>
      <c r="L32" s="31">
        <f t="shared" si="0"/>
        <v>14377897</v>
      </c>
      <c r="M32" s="31">
        <f t="shared" si="0"/>
        <v>22669908</v>
      </c>
      <c r="N32" s="31">
        <f t="shared" si="0"/>
        <v>51830824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101895721</v>
      </c>
      <c r="X32" s="31">
        <f t="shared" si="0"/>
        <v>218958384</v>
      </c>
      <c r="Y32" s="31">
        <f t="shared" si="0"/>
        <v>-117062663</v>
      </c>
      <c r="Z32" s="32">
        <f>+IF(X32&lt;&gt;0,+(Y32/X32)*100,0)</f>
        <v>-53.463430292762851</v>
      </c>
      <c r="AA32" s="29">
        <f>SUM(AA6:AA31)</f>
        <v>437916771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36895947</v>
      </c>
      <c r="D34" s="20"/>
      <c r="E34" s="21">
        <v>45406941</v>
      </c>
      <c r="F34" s="22">
        <v>45406941</v>
      </c>
      <c r="G34" s="22"/>
      <c r="H34" s="22"/>
      <c r="I34" s="22">
        <v>16117685</v>
      </c>
      <c r="J34" s="22">
        <v>16117685</v>
      </c>
      <c r="K34" s="22">
        <v>5591923</v>
      </c>
      <c r="L34" s="22"/>
      <c r="M34" s="22">
        <v>6075094</v>
      </c>
      <c r="N34" s="22">
        <v>11667017</v>
      </c>
      <c r="O34" s="22"/>
      <c r="P34" s="22"/>
      <c r="Q34" s="22"/>
      <c r="R34" s="22"/>
      <c r="S34" s="22"/>
      <c r="T34" s="22"/>
      <c r="U34" s="22"/>
      <c r="V34" s="22"/>
      <c r="W34" s="22">
        <v>27784702</v>
      </c>
      <c r="X34" s="22">
        <v>22703454</v>
      </c>
      <c r="Y34" s="22">
        <v>5081248</v>
      </c>
      <c r="Z34" s="23">
        <v>22.380946969566835</v>
      </c>
      <c r="AA34" s="20">
        <v>45406941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466244315</v>
      </c>
      <c r="D36" s="20"/>
      <c r="E36" s="21">
        <v>431007344</v>
      </c>
      <c r="F36" s="22">
        <v>431007344</v>
      </c>
      <c r="G36" s="22">
        <v>56719095</v>
      </c>
      <c r="H36" s="22"/>
      <c r="I36" s="22">
        <v>63918722</v>
      </c>
      <c r="J36" s="22">
        <v>120637817</v>
      </c>
      <c r="K36" s="22">
        <v>43310317</v>
      </c>
      <c r="L36" s="22">
        <v>35421028</v>
      </c>
      <c r="M36" s="22">
        <v>33311805</v>
      </c>
      <c r="N36" s="22">
        <v>112043150</v>
      </c>
      <c r="O36" s="22"/>
      <c r="P36" s="22"/>
      <c r="Q36" s="22"/>
      <c r="R36" s="22"/>
      <c r="S36" s="22"/>
      <c r="T36" s="22"/>
      <c r="U36" s="22"/>
      <c r="V36" s="22"/>
      <c r="W36" s="22">
        <v>232680967</v>
      </c>
      <c r="X36" s="22">
        <v>215503674</v>
      </c>
      <c r="Y36" s="22">
        <v>17177293</v>
      </c>
      <c r="Z36" s="23">
        <v>7.970765732745698</v>
      </c>
      <c r="AA36" s="20">
        <v>431007344</v>
      </c>
    </row>
    <row r="37" spans="1:27" ht="13.5" x14ac:dyDescent="0.25">
      <c r="A37" s="19" t="s">
        <v>63</v>
      </c>
      <c r="B37" s="15" t="s">
        <v>32</v>
      </c>
      <c r="C37" s="20">
        <v>1774488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60444488</v>
      </c>
      <c r="D38" s="20"/>
      <c r="E38" s="21">
        <v>36827736</v>
      </c>
      <c r="F38" s="22">
        <v>36827736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18413868</v>
      </c>
      <c r="Y38" s="22">
        <v>-18413868</v>
      </c>
      <c r="Z38" s="23">
        <v>-100</v>
      </c>
      <c r="AA38" s="20">
        <v>36827736</v>
      </c>
    </row>
    <row r="39" spans="1:27" ht="13.5" x14ac:dyDescent="0.25">
      <c r="A39" s="19" t="s">
        <v>65</v>
      </c>
      <c r="B39" s="15" t="s">
        <v>32</v>
      </c>
      <c r="C39" s="20">
        <v>-64834335</v>
      </c>
      <c r="D39" s="20"/>
      <c r="E39" s="21">
        <v>10998660</v>
      </c>
      <c r="F39" s="22">
        <v>10998660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5499330</v>
      </c>
      <c r="Y39" s="22">
        <v>-5499330</v>
      </c>
      <c r="Z39" s="23">
        <v>-100</v>
      </c>
      <c r="AA39" s="20">
        <v>10998660</v>
      </c>
    </row>
    <row r="40" spans="1:27" ht="13.5" x14ac:dyDescent="0.25">
      <c r="A40" s="19" t="s">
        <v>40</v>
      </c>
      <c r="B40" s="15" t="s">
        <v>32</v>
      </c>
      <c r="C40" s="20">
        <v>42424371</v>
      </c>
      <c r="D40" s="20"/>
      <c r="E40" s="21"/>
      <c r="F40" s="22"/>
      <c r="G40" s="22">
        <v>1959173</v>
      </c>
      <c r="H40" s="22"/>
      <c r="I40" s="22">
        <v>2483855</v>
      </c>
      <c r="J40" s="22">
        <v>4443028</v>
      </c>
      <c r="K40" s="22">
        <v>4314189</v>
      </c>
      <c r="L40" s="22">
        <v>5693000</v>
      </c>
      <c r="M40" s="22">
        <v>4389972</v>
      </c>
      <c r="N40" s="22">
        <v>14397161</v>
      </c>
      <c r="O40" s="22"/>
      <c r="P40" s="22"/>
      <c r="Q40" s="22"/>
      <c r="R40" s="22"/>
      <c r="S40" s="22"/>
      <c r="T40" s="22"/>
      <c r="U40" s="22"/>
      <c r="V40" s="22"/>
      <c r="W40" s="22">
        <v>18840189</v>
      </c>
      <c r="X40" s="22"/>
      <c r="Y40" s="22">
        <v>18840189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21469620</v>
      </c>
      <c r="D41" s="20"/>
      <c r="E41" s="21">
        <v>16875354</v>
      </c>
      <c r="F41" s="22">
        <v>16875354</v>
      </c>
      <c r="G41" s="22">
        <v>2876033</v>
      </c>
      <c r="H41" s="22">
        <v>4576925</v>
      </c>
      <c r="I41" s="22">
        <v>5411933</v>
      </c>
      <c r="J41" s="22">
        <v>12864891</v>
      </c>
      <c r="K41" s="22">
        <v>3334356</v>
      </c>
      <c r="L41" s="22">
        <v>2390220</v>
      </c>
      <c r="M41" s="22">
        <v>5770186</v>
      </c>
      <c r="N41" s="22">
        <v>11494762</v>
      </c>
      <c r="O41" s="22"/>
      <c r="P41" s="22"/>
      <c r="Q41" s="22"/>
      <c r="R41" s="22"/>
      <c r="S41" s="22"/>
      <c r="T41" s="22"/>
      <c r="U41" s="22"/>
      <c r="V41" s="22"/>
      <c r="W41" s="22">
        <v>24359653</v>
      </c>
      <c r="X41" s="22">
        <v>8437680</v>
      </c>
      <c r="Y41" s="22">
        <v>15921973</v>
      </c>
      <c r="Z41" s="23">
        <v>188.70083956727441</v>
      </c>
      <c r="AA41" s="20">
        <v>16875354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674645</v>
      </c>
      <c r="D44" s="20"/>
      <c r="E44" s="21">
        <v>1554125</v>
      </c>
      <c r="F44" s="22">
        <v>1554125</v>
      </c>
      <c r="G44" s="22"/>
      <c r="H44" s="22"/>
      <c r="I44" s="22">
        <v>84431</v>
      </c>
      <c r="J44" s="22">
        <v>84431</v>
      </c>
      <c r="K44" s="22">
        <v>23231</v>
      </c>
      <c r="L44" s="22"/>
      <c r="M44" s="22">
        <v>28676</v>
      </c>
      <c r="N44" s="22">
        <v>51907</v>
      </c>
      <c r="O44" s="22"/>
      <c r="P44" s="22"/>
      <c r="Q44" s="22"/>
      <c r="R44" s="22"/>
      <c r="S44" s="22"/>
      <c r="T44" s="22"/>
      <c r="U44" s="22"/>
      <c r="V44" s="22"/>
      <c r="W44" s="22">
        <v>136338</v>
      </c>
      <c r="X44" s="22">
        <v>777060</v>
      </c>
      <c r="Y44" s="22">
        <v>-640722</v>
      </c>
      <c r="Z44" s="23">
        <v>-82.45463670759014</v>
      </c>
      <c r="AA44" s="20">
        <v>1554125</v>
      </c>
    </row>
    <row r="45" spans="1:27" ht="13.5" x14ac:dyDescent="0.25">
      <c r="A45" s="19" t="s">
        <v>70</v>
      </c>
      <c r="B45" s="15" t="s">
        <v>32</v>
      </c>
      <c r="C45" s="20">
        <v>287221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565380760</v>
      </c>
      <c r="D47" s="29">
        <f t="shared" ref="D47:Y47" si="1">SUM(D34:D46)</f>
        <v>0</v>
      </c>
      <c r="E47" s="30">
        <f t="shared" si="1"/>
        <v>542670160</v>
      </c>
      <c r="F47" s="31">
        <f t="shared" si="1"/>
        <v>542670160</v>
      </c>
      <c r="G47" s="31">
        <f t="shared" si="1"/>
        <v>61554301</v>
      </c>
      <c r="H47" s="31">
        <f t="shared" si="1"/>
        <v>4576925</v>
      </c>
      <c r="I47" s="31">
        <f t="shared" si="1"/>
        <v>88016626</v>
      </c>
      <c r="J47" s="31">
        <f t="shared" si="1"/>
        <v>154147852</v>
      </c>
      <c r="K47" s="31">
        <f t="shared" si="1"/>
        <v>56574016</v>
      </c>
      <c r="L47" s="31">
        <f t="shared" si="1"/>
        <v>43504248</v>
      </c>
      <c r="M47" s="31">
        <f t="shared" si="1"/>
        <v>49575733</v>
      </c>
      <c r="N47" s="31">
        <f t="shared" si="1"/>
        <v>149653997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303801849</v>
      </c>
      <c r="X47" s="31">
        <f t="shared" si="1"/>
        <v>271335066</v>
      </c>
      <c r="Y47" s="31">
        <f t="shared" si="1"/>
        <v>32466783</v>
      </c>
      <c r="Z47" s="32">
        <f>+IF(X47&lt;&gt;0,+(Y47/X47)*100,0)</f>
        <v>11.96556843117358</v>
      </c>
      <c r="AA47" s="29">
        <f>SUM(AA34:AA46)</f>
        <v>542670160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18705672</v>
      </c>
      <c r="D48" s="39">
        <f t="shared" si="2"/>
        <v>0</v>
      </c>
      <c r="E48" s="40">
        <f t="shared" si="2"/>
        <v>-104753389</v>
      </c>
      <c r="F48" s="41">
        <f t="shared" si="2"/>
        <v>-104753389</v>
      </c>
      <c r="G48" s="41">
        <f t="shared" si="2"/>
        <v>-38691765</v>
      </c>
      <c r="H48" s="41">
        <f t="shared" si="2"/>
        <v>2652735</v>
      </c>
      <c r="I48" s="41">
        <f t="shared" si="2"/>
        <v>-68043925</v>
      </c>
      <c r="J48" s="41">
        <f t="shared" si="2"/>
        <v>-104082955</v>
      </c>
      <c r="K48" s="41">
        <f t="shared" si="2"/>
        <v>-41790997</v>
      </c>
      <c r="L48" s="41">
        <f t="shared" si="2"/>
        <v>-29126351</v>
      </c>
      <c r="M48" s="41">
        <f t="shared" si="2"/>
        <v>-26905825</v>
      </c>
      <c r="N48" s="41">
        <f t="shared" si="2"/>
        <v>-97823173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-201906128</v>
      </c>
      <c r="X48" s="41">
        <f t="shared" si="2"/>
        <v>-52376682</v>
      </c>
      <c r="Y48" s="41">
        <f t="shared" si="2"/>
        <v>-149529446</v>
      </c>
      <c r="Z48" s="42">
        <f>+IF(X48&lt;&gt;0,+(Y48/X48)*100,0)</f>
        <v>285.48858058629986</v>
      </c>
      <c r="AA48" s="39">
        <f>+AA32-AA47</f>
        <v>-104753389</v>
      </c>
    </row>
    <row r="49" spans="1:27" ht="25.5" x14ac:dyDescent="0.25">
      <c r="A49" s="43" t="s">
        <v>74</v>
      </c>
      <c r="B49" s="15" t="s">
        <v>32</v>
      </c>
      <c r="C49" s="20">
        <v>25000000</v>
      </c>
      <c r="D49" s="20"/>
      <c r="E49" s="21">
        <v>17768000</v>
      </c>
      <c r="F49" s="22">
        <v>17768000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8884002</v>
      </c>
      <c r="Y49" s="22">
        <v>-8884002</v>
      </c>
      <c r="Z49" s="23">
        <v>-100</v>
      </c>
      <c r="AA49" s="20">
        <v>17768000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43705672</v>
      </c>
      <c r="D51" s="48">
        <f t="shared" si="3"/>
        <v>0</v>
      </c>
      <c r="E51" s="49">
        <f t="shared" si="3"/>
        <v>-86985389</v>
      </c>
      <c r="F51" s="50">
        <f t="shared" si="3"/>
        <v>-86985389</v>
      </c>
      <c r="G51" s="50">
        <f t="shared" si="3"/>
        <v>-38691765</v>
      </c>
      <c r="H51" s="50">
        <f t="shared" si="3"/>
        <v>2652735</v>
      </c>
      <c r="I51" s="50">
        <f t="shared" si="3"/>
        <v>-68043925</v>
      </c>
      <c r="J51" s="50">
        <f t="shared" si="3"/>
        <v>-104082955</v>
      </c>
      <c r="K51" s="50">
        <f t="shared" si="3"/>
        <v>-41790997</v>
      </c>
      <c r="L51" s="50">
        <f t="shared" si="3"/>
        <v>-29126351</v>
      </c>
      <c r="M51" s="50">
        <f t="shared" si="3"/>
        <v>-26905825</v>
      </c>
      <c r="N51" s="50">
        <f t="shared" si="3"/>
        <v>-97823173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-201906128</v>
      </c>
      <c r="X51" s="50">
        <f t="shared" si="3"/>
        <v>-43492680</v>
      </c>
      <c r="Y51" s="50">
        <f t="shared" si="3"/>
        <v>-158413448</v>
      </c>
      <c r="Z51" s="51">
        <f>+IF(X51&lt;&gt;0,+(Y51/X51)*100,0)</f>
        <v>364.23013711732636</v>
      </c>
      <c r="AA51" s="48">
        <f>SUM(AA48:AA50)</f>
        <v>-86985389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43705672</v>
      </c>
      <c r="D53" s="54">
        <f>+D51-D52</f>
        <v>0</v>
      </c>
      <c r="E53" s="55">
        <f t="shared" si="4"/>
        <v>-86985389</v>
      </c>
      <c r="F53" s="56">
        <f t="shared" si="4"/>
        <v>-86985389</v>
      </c>
      <c r="G53" s="56">
        <f t="shared" si="4"/>
        <v>-38691765</v>
      </c>
      <c r="H53" s="56">
        <f t="shared" si="4"/>
        <v>2652735</v>
      </c>
      <c r="I53" s="56">
        <f t="shared" si="4"/>
        <v>-68043925</v>
      </c>
      <c r="J53" s="56">
        <f t="shared" si="4"/>
        <v>-104082955</v>
      </c>
      <c r="K53" s="56">
        <f t="shared" si="4"/>
        <v>-41790997</v>
      </c>
      <c r="L53" s="56">
        <f t="shared" si="4"/>
        <v>-29126351</v>
      </c>
      <c r="M53" s="56">
        <f t="shared" si="4"/>
        <v>-26905825</v>
      </c>
      <c r="N53" s="56">
        <f t="shared" si="4"/>
        <v>-97823173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-201906128</v>
      </c>
      <c r="X53" s="56">
        <f t="shared" si="4"/>
        <v>-43492680</v>
      </c>
      <c r="Y53" s="56">
        <f t="shared" si="4"/>
        <v>-158413448</v>
      </c>
      <c r="Z53" s="57">
        <f>+IF(X53&lt;&gt;0,+(Y53/X53)*100,0)</f>
        <v>364.23013711732636</v>
      </c>
      <c r="AA53" s="54">
        <f>+AA51-AA52</f>
        <v>-86985389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43705672</v>
      </c>
      <c r="D56" s="48">
        <f>SUM(D53:D55)</f>
        <v>0</v>
      </c>
      <c r="E56" s="49">
        <f t="shared" si="5"/>
        <v>-86985389</v>
      </c>
      <c r="F56" s="50">
        <f t="shared" si="5"/>
        <v>-86985389</v>
      </c>
      <c r="G56" s="50">
        <f t="shared" si="5"/>
        <v>-38691765</v>
      </c>
      <c r="H56" s="50">
        <f t="shared" si="5"/>
        <v>2652735</v>
      </c>
      <c r="I56" s="50">
        <f t="shared" si="5"/>
        <v>-68043925</v>
      </c>
      <c r="J56" s="50">
        <f t="shared" si="5"/>
        <v>-104082955</v>
      </c>
      <c r="K56" s="50">
        <f t="shared" si="5"/>
        <v>-41790997</v>
      </c>
      <c r="L56" s="50">
        <f t="shared" si="5"/>
        <v>-29126351</v>
      </c>
      <c r="M56" s="50">
        <f t="shared" si="5"/>
        <v>-26905825</v>
      </c>
      <c r="N56" s="50">
        <f t="shared" si="5"/>
        <v>-97823173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-201906128</v>
      </c>
      <c r="X56" s="50">
        <f t="shared" si="5"/>
        <v>-43492680</v>
      </c>
      <c r="Y56" s="50">
        <f t="shared" si="5"/>
        <v>-158413448</v>
      </c>
      <c r="Z56" s="51">
        <f>+IF(X56&lt;&gt;0,+(Y56/X56)*100,0)</f>
        <v>364.23013711732636</v>
      </c>
      <c r="AA56" s="48">
        <f>SUM(AA53:AA55)</f>
        <v>-86985389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43705672</v>
      </c>
      <c r="D59" s="65">
        <f>SUM(D56:D58)</f>
        <v>0</v>
      </c>
      <c r="E59" s="66">
        <f t="shared" si="6"/>
        <v>-86985389</v>
      </c>
      <c r="F59" s="67">
        <f t="shared" si="6"/>
        <v>-86985389</v>
      </c>
      <c r="G59" s="67">
        <f t="shared" si="6"/>
        <v>-38691765</v>
      </c>
      <c r="H59" s="67">
        <f t="shared" si="6"/>
        <v>2652735</v>
      </c>
      <c r="I59" s="67">
        <f t="shared" si="6"/>
        <v>-68043925</v>
      </c>
      <c r="J59" s="67">
        <f t="shared" si="6"/>
        <v>-104082955</v>
      </c>
      <c r="K59" s="67">
        <f t="shared" si="6"/>
        <v>-41790997</v>
      </c>
      <c r="L59" s="67">
        <f t="shared" si="6"/>
        <v>-29126351</v>
      </c>
      <c r="M59" s="67">
        <f t="shared" si="6"/>
        <v>-26905825</v>
      </c>
      <c r="N59" s="67">
        <f t="shared" si="6"/>
        <v>-97823173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-201906128</v>
      </c>
      <c r="X59" s="67">
        <f t="shared" si="6"/>
        <v>-43492680</v>
      </c>
      <c r="Y59" s="67">
        <f t="shared" si="6"/>
        <v>-158413448</v>
      </c>
      <c r="Z59" s="68">
        <f>+IF(X59&lt;&gt;0,+(Y59/X59)*100,0)</f>
        <v>364.23013711732636</v>
      </c>
      <c r="AA59" s="65">
        <f>SUM(AA56:AA58)</f>
        <v>-86985389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522427805</v>
      </c>
      <c r="D6" s="20"/>
      <c r="E6" s="21">
        <v>793970986</v>
      </c>
      <c r="F6" s="22">
        <v>793970986</v>
      </c>
      <c r="G6" s="22">
        <v>59298192</v>
      </c>
      <c r="H6" s="22">
        <v>66523185</v>
      </c>
      <c r="I6" s="22">
        <v>61713998</v>
      </c>
      <c r="J6" s="22">
        <v>187535375</v>
      </c>
      <c r="K6" s="22">
        <v>46680501</v>
      </c>
      <c r="L6" s="22">
        <v>47768168</v>
      </c>
      <c r="M6" s="22">
        <v>46127784</v>
      </c>
      <c r="N6" s="22">
        <v>140576453</v>
      </c>
      <c r="O6" s="22"/>
      <c r="P6" s="22"/>
      <c r="Q6" s="22"/>
      <c r="R6" s="22"/>
      <c r="S6" s="22"/>
      <c r="T6" s="22"/>
      <c r="U6" s="22"/>
      <c r="V6" s="22"/>
      <c r="W6" s="22">
        <v>328111828</v>
      </c>
      <c r="X6" s="22">
        <v>388415426</v>
      </c>
      <c r="Y6" s="22">
        <v>-60303598</v>
      </c>
      <c r="Z6" s="23">
        <v>-15.525541459828633</v>
      </c>
      <c r="AA6" s="20">
        <v>793970986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10753346</v>
      </c>
      <c r="D25" s="20"/>
      <c r="E25" s="21">
        <v>9857235</v>
      </c>
      <c r="F25" s="22">
        <v>9857235</v>
      </c>
      <c r="G25" s="22">
        <v>4107180</v>
      </c>
      <c r="H25" s="22"/>
      <c r="I25" s="22"/>
      <c r="J25" s="22">
        <v>4107180</v>
      </c>
      <c r="K25" s="22"/>
      <c r="L25" s="22"/>
      <c r="M25" s="22">
        <v>3249003</v>
      </c>
      <c r="N25" s="22">
        <v>3249003</v>
      </c>
      <c r="O25" s="22"/>
      <c r="P25" s="22"/>
      <c r="Q25" s="22"/>
      <c r="R25" s="22"/>
      <c r="S25" s="22"/>
      <c r="T25" s="22"/>
      <c r="U25" s="22"/>
      <c r="V25" s="22"/>
      <c r="W25" s="22">
        <v>7356183</v>
      </c>
      <c r="X25" s="22">
        <v>6571490</v>
      </c>
      <c r="Y25" s="22">
        <v>784693</v>
      </c>
      <c r="Z25" s="23">
        <v>11.940868813617612</v>
      </c>
      <c r="AA25" s="20">
        <v>9857235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271016011</v>
      </c>
      <c r="D28" s="20"/>
      <c r="E28" s="21">
        <v>220444366</v>
      </c>
      <c r="F28" s="22">
        <v>220444366</v>
      </c>
      <c r="G28" s="22">
        <v>26295354</v>
      </c>
      <c r="H28" s="22">
        <v>28650694</v>
      </c>
      <c r="I28" s="22">
        <v>28744600</v>
      </c>
      <c r="J28" s="22">
        <v>83690648</v>
      </c>
      <c r="K28" s="22">
        <v>27670456</v>
      </c>
      <c r="L28" s="22">
        <v>27060732</v>
      </c>
      <c r="M28" s="22">
        <v>26637998</v>
      </c>
      <c r="N28" s="22">
        <v>81369186</v>
      </c>
      <c r="O28" s="22"/>
      <c r="P28" s="22"/>
      <c r="Q28" s="22"/>
      <c r="R28" s="22"/>
      <c r="S28" s="22"/>
      <c r="T28" s="22"/>
      <c r="U28" s="22"/>
      <c r="V28" s="22"/>
      <c r="W28" s="22">
        <v>165059834</v>
      </c>
      <c r="X28" s="22">
        <v>110222184</v>
      </c>
      <c r="Y28" s="22">
        <v>54837650</v>
      </c>
      <c r="Z28" s="23">
        <v>49.751917454293952</v>
      </c>
      <c r="AA28" s="20">
        <v>220444366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804197162</v>
      </c>
      <c r="D32" s="29">
        <f t="shared" ref="D32:Y32" si="0">SUM(D6:D31)</f>
        <v>0</v>
      </c>
      <c r="E32" s="30">
        <f t="shared" si="0"/>
        <v>1024272587</v>
      </c>
      <c r="F32" s="31">
        <f t="shared" si="0"/>
        <v>1024272587</v>
      </c>
      <c r="G32" s="31">
        <f t="shared" si="0"/>
        <v>89700726</v>
      </c>
      <c r="H32" s="31">
        <f t="shared" si="0"/>
        <v>95173879</v>
      </c>
      <c r="I32" s="31">
        <f t="shared" si="0"/>
        <v>90458598</v>
      </c>
      <c r="J32" s="31">
        <f t="shared" si="0"/>
        <v>275333203</v>
      </c>
      <c r="K32" s="31">
        <f t="shared" si="0"/>
        <v>74350957</v>
      </c>
      <c r="L32" s="31">
        <f t="shared" si="0"/>
        <v>74828900</v>
      </c>
      <c r="M32" s="31">
        <f t="shared" si="0"/>
        <v>76014785</v>
      </c>
      <c r="N32" s="31">
        <f t="shared" si="0"/>
        <v>225194642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500527845</v>
      </c>
      <c r="X32" s="31">
        <f t="shared" si="0"/>
        <v>505209100</v>
      </c>
      <c r="Y32" s="31">
        <f t="shared" si="0"/>
        <v>-4681255</v>
      </c>
      <c r="Z32" s="32">
        <f>+IF(X32&lt;&gt;0,+(Y32/X32)*100,0)</f>
        <v>-0.9265975216994311</v>
      </c>
      <c r="AA32" s="29">
        <f>SUM(AA6:AA31)</f>
        <v>1024272587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24305780</v>
      </c>
      <c r="D34" s="20"/>
      <c r="E34" s="21">
        <v>22682624</v>
      </c>
      <c r="F34" s="22">
        <v>22682624</v>
      </c>
      <c r="G34" s="22">
        <v>1993458</v>
      </c>
      <c r="H34" s="22">
        <v>2842442</v>
      </c>
      <c r="I34" s="22">
        <v>6105227</v>
      </c>
      <c r="J34" s="22">
        <v>10941127</v>
      </c>
      <c r="K34" s="22">
        <v>134615</v>
      </c>
      <c r="L34" s="22">
        <v>3116291</v>
      </c>
      <c r="M34" s="22">
        <v>3390490</v>
      </c>
      <c r="N34" s="22">
        <v>6641396</v>
      </c>
      <c r="O34" s="22"/>
      <c r="P34" s="22"/>
      <c r="Q34" s="22"/>
      <c r="R34" s="22"/>
      <c r="S34" s="22"/>
      <c r="T34" s="22"/>
      <c r="U34" s="22"/>
      <c r="V34" s="22"/>
      <c r="W34" s="22">
        <v>17582523</v>
      </c>
      <c r="X34" s="22">
        <v>11341314</v>
      </c>
      <c r="Y34" s="22">
        <v>6241209</v>
      </c>
      <c r="Z34" s="23">
        <v>55.030739824327235</v>
      </c>
      <c r="AA34" s="20">
        <v>22682624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953698182</v>
      </c>
      <c r="D36" s="20"/>
      <c r="E36" s="21">
        <v>1015489123</v>
      </c>
      <c r="F36" s="22">
        <v>1015489123</v>
      </c>
      <c r="G36" s="22">
        <v>156218653</v>
      </c>
      <c r="H36" s="22">
        <v>140715125</v>
      </c>
      <c r="I36" s="22">
        <v>87158112</v>
      </c>
      <c r="J36" s="22">
        <v>384091890</v>
      </c>
      <c r="K36" s="22">
        <v>80168147</v>
      </c>
      <c r="L36" s="22">
        <v>71417287</v>
      </c>
      <c r="M36" s="22">
        <v>67231568</v>
      </c>
      <c r="N36" s="22">
        <v>218817002</v>
      </c>
      <c r="O36" s="22"/>
      <c r="P36" s="22"/>
      <c r="Q36" s="22"/>
      <c r="R36" s="22"/>
      <c r="S36" s="22"/>
      <c r="T36" s="22"/>
      <c r="U36" s="22"/>
      <c r="V36" s="22"/>
      <c r="W36" s="22">
        <v>602908892</v>
      </c>
      <c r="X36" s="22">
        <v>495656132</v>
      </c>
      <c r="Y36" s="22">
        <v>107252760</v>
      </c>
      <c r="Z36" s="23">
        <v>21.638541939797893</v>
      </c>
      <c r="AA36" s="20">
        <v>1015489123</v>
      </c>
    </row>
    <row r="37" spans="1:27" ht="13.5" x14ac:dyDescent="0.25">
      <c r="A37" s="19" t="s">
        <v>63</v>
      </c>
      <c r="B37" s="15" t="s">
        <v>32</v>
      </c>
      <c r="C37" s="20">
        <v>1638</v>
      </c>
      <c r="D37" s="20"/>
      <c r="E37" s="21">
        <v>14552</v>
      </c>
      <c r="F37" s="22">
        <v>14552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7278</v>
      </c>
      <c r="Y37" s="22">
        <v>-7278</v>
      </c>
      <c r="Z37" s="23">
        <v>-100</v>
      </c>
      <c r="AA37" s="20">
        <v>14552</v>
      </c>
    </row>
    <row r="38" spans="1:27" ht="13.5" x14ac:dyDescent="0.25">
      <c r="A38" s="19" t="s">
        <v>64</v>
      </c>
      <c r="B38" s="15" t="s">
        <v>32</v>
      </c>
      <c r="C38" s="20">
        <v>-161736459</v>
      </c>
      <c r="D38" s="20"/>
      <c r="E38" s="21">
        <v>39616042</v>
      </c>
      <c r="F38" s="22">
        <v>39616042</v>
      </c>
      <c r="G38" s="22">
        <v>536403</v>
      </c>
      <c r="H38" s="22">
        <v>534185</v>
      </c>
      <c r="I38" s="22"/>
      <c r="J38" s="22">
        <v>1070588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1070588</v>
      </c>
      <c r="X38" s="22">
        <v>19808020</v>
      </c>
      <c r="Y38" s="22">
        <v>-18737432</v>
      </c>
      <c r="Z38" s="23">
        <v>-94.595179124415267</v>
      </c>
      <c r="AA38" s="20">
        <v>39616042</v>
      </c>
    </row>
    <row r="39" spans="1:27" ht="13.5" x14ac:dyDescent="0.25">
      <c r="A39" s="19" t="s">
        <v>65</v>
      </c>
      <c r="B39" s="15" t="s">
        <v>32</v>
      </c>
      <c r="C39" s="20">
        <v>153933581</v>
      </c>
      <c r="D39" s="20"/>
      <c r="E39" s="21">
        <v>44495580</v>
      </c>
      <c r="F39" s="22">
        <v>44495580</v>
      </c>
      <c r="G39" s="22">
        <v>12994483</v>
      </c>
      <c r="H39" s="22">
        <v>2294587</v>
      </c>
      <c r="I39" s="22">
        <v>12575306</v>
      </c>
      <c r="J39" s="22">
        <v>27864376</v>
      </c>
      <c r="K39" s="22">
        <v>13471974</v>
      </c>
      <c r="L39" s="22">
        <v>13008384</v>
      </c>
      <c r="M39" s="22">
        <v>13441997</v>
      </c>
      <c r="N39" s="22">
        <v>39922355</v>
      </c>
      <c r="O39" s="22"/>
      <c r="P39" s="22"/>
      <c r="Q39" s="22"/>
      <c r="R39" s="22"/>
      <c r="S39" s="22"/>
      <c r="T39" s="22"/>
      <c r="U39" s="22"/>
      <c r="V39" s="22"/>
      <c r="W39" s="22">
        <v>67786731</v>
      </c>
      <c r="X39" s="22">
        <v>22247790</v>
      </c>
      <c r="Y39" s="22">
        <v>45538941</v>
      </c>
      <c r="Z39" s="23">
        <v>204.68972873260668</v>
      </c>
      <c r="AA39" s="20">
        <v>44495580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31010005</v>
      </c>
      <c r="D41" s="20"/>
      <c r="E41" s="21">
        <v>51279545</v>
      </c>
      <c r="F41" s="22">
        <v>51279545</v>
      </c>
      <c r="G41" s="22">
        <v>511239</v>
      </c>
      <c r="H41" s="22">
        <v>212962</v>
      </c>
      <c r="I41" s="22">
        <v>7107532</v>
      </c>
      <c r="J41" s="22">
        <v>7831733</v>
      </c>
      <c r="K41" s="22">
        <v>5166982</v>
      </c>
      <c r="L41" s="22">
        <v>5853871</v>
      </c>
      <c r="M41" s="22">
        <v>2348407</v>
      </c>
      <c r="N41" s="22">
        <v>13369260</v>
      </c>
      <c r="O41" s="22"/>
      <c r="P41" s="22"/>
      <c r="Q41" s="22"/>
      <c r="R41" s="22"/>
      <c r="S41" s="22"/>
      <c r="T41" s="22"/>
      <c r="U41" s="22"/>
      <c r="V41" s="22"/>
      <c r="W41" s="22">
        <v>21200993</v>
      </c>
      <c r="X41" s="22">
        <v>25639776</v>
      </c>
      <c r="Y41" s="22">
        <v>-4438783</v>
      </c>
      <c r="Z41" s="23">
        <v>-17.312097422379978</v>
      </c>
      <c r="AA41" s="20">
        <v>51279545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1559783</v>
      </c>
      <c r="D43" s="20"/>
      <c r="E43" s="21">
        <v>3089349</v>
      </c>
      <c r="F43" s="22">
        <v>3089349</v>
      </c>
      <c r="G43" s="22">
        <v>77592</v>
      </c>
      <c r="H43" s="22">
        <v>139290</v>
      </c>
      <c r="I43" s="22">
        <v>65775</v>
      </c>
      <c r="J43" s="22">
        <v>282657</v>
      </c>
      <c r="K43" s="22">
        <v>182794</v>
      </c>
      <c r="L43" s="22">
        <v>766742</v>
      </c>
      <c r="M43" s="22">
        <v>2796579</v>
      </c>
      <c r="N43" s="22">
        <v>3746115</v>
      </c>
      <c r="O43" s="22"/>
      <c r="P43" s="22"/>
      <c r="Q43" s="22"/>
      <c r="R43" s="22"/>
      <c r="S43" s="22"/>
      <c r="T43" s="22"/>
      <c r="U43" s="22"/>
      <c r="V43" s="22"/>
      <c r="W43" s="22">
        <v>4028772</v>
      </c>
      <c r="X43" s="22">
        <v>1544676</v>
      </c>
      <c r="Y43" s="22">
        <v>2484096</v>
      </c>
      <c r="Z43" s="23">
        <v>160.81663727538981</v>
      </c>
      <c r="AA43" s="20">
        <v>3089349</v>
      </c>
    </row>
    <row r="44" spans="1:27" ht="13.5" x14ac:dyDescent="0.25">
      <c r="A44" s="19" t="s">
        <v>69</v>
      </c>
      <c r="B44" s="15" t="s">
        <v>32</v>
      </c>
      <c r="C44" s="20">
        <v>13006183</v>
      </c>
      <c r="D44" s="20"/>
      <c r="E44" s="21">
        <v>35025446</v>
      </c>
      <c r="F44" s="22">
        <v>35025446</v>
      </c>
      <c r="G44" s="22">
        <v>4144496</v>
      </c>
      <c r="H44" s="22">
        <v>4062430</v>
      </c>
      <c r="I44" s="22">
        <v>4320816</v>
      </c>
      <c r="J44" s="22">
        <v>12527742</v>
      </c>
      <c r="K44" s="22">
        <v>3858401</v>
      </c>
      <c r="L44" s="22">
        <v>3856321</v>
      </c>
      <c r="M44" s="22">
        <v>1638344</v>
      </c>
      <c r="N44" s="22">
        <v>9353066</v>
      </c>
      <c r="O44" s="22"/>
      <c r="P44" s="22"/>
      <c r="Q44" s="22"/>
      <c r="R44" s="22"/>
      <c r="S44" s="22"/>
      <c r="T44" s="22"/>
      <c r="U44" s="22"/>
      <c r="V44" s="22"/>
      <c r="W44" s="22">
        <v>21880808</v>
      </c>
      <c r="X44" s="22">
        <v>17512728</v>
      </c>
      <c r="Y44" s="22">
        <v>4368080</v>
      </c>
      <c r="Z44" s="23">
        <v>24.942316239937032</v>
      </c>
      <c r="AA44" s="20">
        <v>35025446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1015778693</v>
      </c>
      <c r="D47" s="29">
        <f t="shared" ref="D47:Y47" si="1">SUM(D34:D46)</f>
        <v>0</v>
      </c>
      <c r="E47" s="30">
        <f t="shared" si="1"/>
        <v>1211692261</v>
      </c>
      <c r="F47" s="31">
        <f t="shared" si="1"/>
        <v>1211692261</v>
      </c>
      <c r="G47" s="31">
        <f t="shared" si="1"/>
        <v>176476324</v>
      </c>
      <c r="H47" s="31">
        <f t="shared" si="1"/>
        <v>150801021</v>
      </c>
      <c r="I47" s="31">
        <f t="shared" si="1"/>
        <v>117332768</v>
      </c>
      <c r="J47" s="31">
        <f t="shared" si="1"/>
        <v>444610113</v>
      </c>
      <c r="K47" s="31">
        <f t="shared" si="1"/>
        <v>102982913</v>
      </c>
      <c r="L47" s="31">
        <f t="shared" si="1"/>
        <v>98018896</v>
      </c>
      <c r="M47" s="31">
        <f t="shared" si="1"/>
        <v>90847385</v>
      </c>
      <c r="N47" s="31">
        <f t="shared" si="1"/>
        <v>291849194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736459307</v>
      </c>
      <c r="X47" s="31">
        <f t="shared" si="1"/>
        <v>593757714</v>
      </c>
      <c r="Y47" s="31">
        <f t="shared" si="1"/>
        <v>142701593</v>
      </c>
      <c r="Z47" s="32">
        <f>+IF(X47&lt;&gt;0,+(Y47/X47)*100,0)</f>
        <v>24.033640260208898</v>
      </c>
      <c r="AA47" s="29">
        <f>SUM(AA34:AA46)</f>
        <v>1211692261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-211581531</v>
      </c>
      <c r="D48" s="39">
        <f t="shared" si="2"/>
        <v>0</v>
      </c>
      <c r="E48" s="40">
        <f t="shared" si="2"/>
        <v>-187419674</v>
      </c>
      <c r="F48" s="41">
        <f t="shared" si="2"/>
        <v>-187419674</v>
      </c>
      <c r="G48" s="41">
        <f t="shared" si="2"/>
        <v>-86775598</v>
      </c>
      <c r="H48" s="41">
        <f t="shared" si="2"/>
        <v>-55627142</v>
      </c>
      <c r="I48" s="41">
        <f t="shared" si="2"/>
        <v>-26874170</v>
      </c>
      <c r="J48" s="41">
        <f t="shared" si="2"/>
        <v>-169276910</v>
      </c>
      <c r="K48" s="41">
        <f t="shared" si="2"/>
        <v>-28631956</v>
      </c>
      <c r="L48" s="41">
        <f t="shared" si="2"/>
        <v>-23189996</v>
      </c>
      <c r="M48" s="41">
        <f t="shared" si="2"/>
        <v>-14832600</v>
      </c>
      <c r="N48" s="41">
        <f t="shared" si="2"/>
        <v>-66654552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-235931462</v>
      </c>
      <c r="X48" s="41">
        <f t="shared" si="2"/>
        <v>-88548614</v>
      </c>
      <c r="Y48" s="41">
        <f t="shared" si="2"/>
        <v>-147382848</v>
      </c>
      <c r="Z48" s="42">
        <f>+IF(X48&lt;&gt;0,+(Y48/X48)*100,0)</f>
        <v>166.44286267428194</v>
      </c>
      <c r="AA48" s="39">
        <f>+AA32-AA47</f>
        <v>-187419674</v>
      </c>
    </row>
    <row r="49" spans="1:27" ht="25.5" x14ac:dyDescent="0.25">
      <c r="A49" s="43" t="s">
        <v>74</v>
      </c>
      <c r="B49" s="15" t="s">
        <v>32</v>
      </c>
      <c r="C49" s="20">
        <v>62000000</v>
      </c>
      <c r="D49" s="20"/>
      <c r="E49" s="21">
        <v>50074000</v>
      </c>
      <c r="F49" s="22">
        <v>50074000</v>
      </c>
      <c r="G49" s="22">
        <v>18574000</v>
      </c>
      <c r="H49" s="22"/>
      <c r="I49" s="22"/>
      <c r="J49" s="22">
        <v>18574000</v>
      </c>
      <c r="K49" s="22"/>
      <c r="L49" s="22">
        <v>13062810</v>
      </c>
      <c r="M49" s="22"/>
      <c r="N49" s="22">
        <v>13062810</v>
      </c>
      <c r="O49" s="22"/>
      <c r="P49" s="22"/>
      <c r="Q49" s="22"/>
      <c r="R49" s="22"/>
      <c r="S49" s="22"/>
      <c r="T49" s="22"/>
      <c r="U49" s="22"/>
      <c r="V49" s="22"/>
      <c r="W49" s="22">
        <v>31636810</v>
      </c>
      <c r="X49" s="22">
        <v>33382664</v>
      </c>
      <c r="Y49" s="22">
        <v>-1745854</v>
      </c>
      <c r="Z49" s="23">
        <v>-5.2298222814092963</v>
      </c>
      <c r="AA49" s="20">
        <v>50074000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-149581531</v>
      </c>
      <c r="D51" s="48">
        <f t="shared" si="3"/>
        <v>0</v>
      </c>
      <c r="E51" s="49">
        <f t="shared" si="3"/>
        <v>-137345674</v>
      </c>
      <c r="F51" s="50">
        <f t="shared" si="3"/>
        <v>-137345674</v>
      </c>
      <c r="G51" s="50">
        <f t="shared" si="3"/>
        <v>-68201598</v>
      </c>
      <c r="H51" s="50">
        <f t="shared" si="3"/>
        <v>-55627142</v>
      </c>
      <c r="I51" s="50">
        <f t="shared" si="3"/>
        <v>-26874170</v>
      </c>
      <c r="J51" s="50">
        <f t="shared" si="3"/>
        <v>-150702910</v>
      </c>
      <c r="K51" s="50">
        <f t="shared" si="3"/>
        <v>-28631956</v>
      </c>
      <c r="L51" s="50">
        <f t="shared" si="3"/>
        <v>-10127186</v>
      </c>
      <c r="M51" s="50">
        <f t="shared" si="3"/>
        <v>-14832600</v>
      </c>
      <c r="N51" s="50">
        <f t="shared" si="3"/>
        <v>-53591742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-204294652</v>
      </c>
      <c r="X51" s="50">
        <f t="shared" si="3"/>
        <v>-55165950</v>
      </c>
      <c r="Y51" s="50">
        <f t="shared" si="3"/>
        <v>-149128702</v>
      </c>
      <c r="Z51" s="51">
        <f>+IF(X51&lt;&gt;0,+(Y51/X51)*100,0)</f>
        <v>270.32744292448513</v>
      </c>
      <c r="AA51" s="48">
        <f>SUM(AA48:AA50)</f>
        <v>-137345674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-149581531</v>
      </c>
      <c r="D53" s="54">
        <f>+D51-D52</f>
        <v>0</v>
      </c>
      <c r="E53" s="55">
        <f t="shared" si="4"/>
        <v>-137345674</v>
      </c>
      <c r="F53" s="56">
        <f t="shared" si="4"/>
        <v>-137345674</v>
      </c>
      <c r="G53" s="56">
        <f t="shared" si="4"/>
        <v>-68201598</v>
      </c>
      <c r="H53" s="56">
        <f t="shared" si="4"/>
        <v>-55627142</v>
      </c>
      <c r="I53" s="56">
        <f t="shared" si="4"/>
        <v>-26874170</v>
      </c>
      <c r="J53" s="56">
        <f t="shared" si="4"/>
        <v>-150702910</v>
      </c>
      <c r="K53" s="56">
        <f t="shared" si="4"/>
        <v>-28631956</v>
      </c>
      <c r="L53" s="56">
        <f t="shared" si="4"/>
        <v>-10127186</v>
      </c>
      <c r="M53" s="56">
        <f t="shared" si="4"/>
        <v>-14832600</v>
      </c>
      <c r="N53" s="56">
        <f t="shared" si="4"/>
        <v>-53591742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-204294652</v>
      </c>
      <c r="X53" s="56">
        <f t="shared" si="4"/>
        <v>-55165950</v>
      </c>
      <c r="Y53" s="56">
        <f t="shared" si="4"/>
        <v>-149128702</v>
      </c>
      <c r="Z53" s="57">
        <f>+IF(X53&lt;&gt;0,+(Y53/X53)*100,0)</f>
        <v>270.32744292448513</v>
      </c>
      <c r="AA53" s="54">
        <f>+AA51-AA52</f>
        <v>-137345674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-149581531</v>
      </c>
      <c r="D56" s="48">
        <f>SUM(D53:D55)</f>
        <v>0</v>
      </c>
      <c r="E56" s="49">
        <f t="shared" si="5"/>
        <v>-137345674</v>
      </c>
      <c r="F56" s="50">
        <f t="shared" si="5"/>
        <v>-137345674</v>
      </c>
      <c r="G56" s="50">
        <f t="shared" si="5"/>
        <v>-68201598</v>
      </c>
      <c r="H56" s="50">
        <f t="shared" si="5"/>
        <v>-55627142</v>
      </c>
      <c r="I56" s="50">
        <f t="shared" si="5"/>
        <v>-26874170</v>
      </c>
      <c r="J56" s="50">
        <f t="shared" si="5"/>
        <v>-150702910</v>
      </c>
      <c r="K56" s="50">
        <f t="shared" si="5"/>
        <v>-28631956</v>
      </c>
      <c r="L56" s="50">
        <f t="shared" si="5"/>
        <v>-10127186</v>
      </c>
      <c r="M56" s="50">
        <f t="shared" si="5"/>
        <v>-14832600</v>
      </c>
      <c r="N56" s="50">
        <f t="shared" si="5"/>
        <v>-53591742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-204294652</v>
      </c>
      <c r="X56" s="50">
        <f t="shared" si="5"/>
        <v>-55165950</v>
      </c>
      <c r="Y56" s="50">
        <f t="shared" si="5"/>
        <v>-149128702</v>
      </c>
      <c r="Z56" s="51">
        <f>+IF(X56&lt;&gt;0,+(Y56/X56)*100,0)</f>
        <v>270.32744292448513</v>
      </c>
      <c r="AA56" s="48">
        <f>SUM(AA53:AA55)</f>
        <v>-137345674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-149581531</v>
      </c>
      <c r="D59" s="65">
        <f>SUM(D56:D58)</f>
        <v>0</v>
      </c>
      <c r="E59" s="66">
        <f t="shared" si="6"/>
        <v>-137345674</v>
      </c>
      <c r="F59" s="67">
        <f t="shared" si="6"/>
        <v>-137345674</v>
      </c>
      <c r="G59" s="67">
        <f t="shared" si="6"/>
        <v>-68201598</v>
      </c>
      <c r="H59" s="67">
        <f t="shared" si="6"/>
        <v>-55627142</v>
      </c>
      <c r="I59" s="67">
        <f t="shared" si="6"/>
        <v>-26874170</v>
      </c>
      <c r="J59" s="67">
        <f t="shared" si="6"/>
        <v>-150702910</v>
      </c>
      <c r="K59" s="67">
        <f t="shared" si="6"/>
        <v>-28631956</v>
      </c>
      <c r="L59" s="67">
        <f t="shared" si="6"/>
        <v>-10127186</v>
      </c>
      <c r="M59" s="67">
        <f t="shared" si="6"/>
        <v>-14832600</v>
      </c>
      <c r="N59" s="67">
        <f t="shared" si="6"/>
        <v>-53591742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-204294652</v>
      </c>
      <c r="X59" s="67">
        <f t="shared" si="6"/>
        <v>-55165950</v>
      </c>
      <c r="Y59" s="67">
        <f t="shared" si="6"/>
        <v>-149128702</v>
      </c>
      <c r="Z59" s="68">
        <f>+IF(X59&lt;&gt;0,+(Y59/X59)*100,0)</f>
        <v>270.32744292448513</v>
      </c>
      <c r="AA59" s="65">
        <f>SUM(AA56:AA58)</f>
        <v>-137345674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513901</v>
      </c>
      <c r="D6" s="20"/>
      <c r="E6" s="21">
        <v>839892</v>
      </c>
      <c r="F6" s="22">
        <v>839892</v>
      </c>
      <c r="G6" s="22">
        <v>46209</v>
      </c>
      <c r="H6" s="22">
        <v>44031</v>
      </c>
      <c r="I6" s="22">
        <v>45753</v>
      </c>
      <c r="J6" s="22">
        <v>135993</v>
      </c>
      <c r="K6" s="22">
        <v>47586</v>
      </c>
      <c r="L6" s="22">
        <v>49418</v>
      </c>
      <c r="M6" s="22"/>
      <c r="N6" s="22">
        <v>97004</v>
      </c>
      <c r="O6" s="22"/>
      <c r="P6" s="22"/>
      <c r="Q6" s="22"/>
      <c r="R6" s="22"/>
      <c r="S6" s="22"/>
      <c r="T6" s="22"/>
      <c r="U6" s="22"/>
      <c r="V6" s="22"/>
      <c r="W6" s="22">
        <v>232997</v>
      </c>
      <c r="X6" s="22">
        <v>419946</v>
      </c>
      <c r="Y6" s="22">
        <v>-186949</v>
      </c>
      <c r="Z6" s="23">
        <v>-44.517390331137811</v>
      </c>
      <c r="AA6" s="20">
        <v>839892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513901</v>
      </c>
      <c r="D32" s="29">
        <f t="shared" ref="D32:Y32" si="0">SUM(D6:D31)</f>
        <v>0</v>
      </c>
      <c r="E32" s="30">
        <f t="shared" si="0"/>
        <v>839892</v>
      </c>
      <c r="F32" s="31">
        <f t="shared" si="0"/>
        <v>839892</v>
      </c>
      <c r="G32" s="31">
        <f t="shared" si="0"/>
        <v>46209</v>
      </c>
      <c r="H32" s="31">
        <f t="shared" si="0"/>
        <v>44031</v>
      </c>
      <c r="I32" s="31">
        <f t="shared" si="0"/>
        <v>45753</v>
      </c>
      <c r="J32" s="31">
        <f t="shared" si="0"/>
        <v>135993</v>
      </c>
      <c r="K32" s="31">
        <f t="shared" si="0"/>
        <v>47586</v>
      </c>
      <c r="L32" s="31">
        <f t="shared" si="0"/>
        <v>49418</v>
      </c>
      <c r="M32" s="31">
        <f t="shared" si="0"/>
        <v>0</v>
      </c>
      <c r="N32" s="31">
        <f t="shared" si="0"/>
        <v>97004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232997</v>
      </c>
      <c r="X32" s="31">
        <f t="shared" si="0"/>
        <v>419946</v>
      </c>
      <c r="Y32" s="31">
        <f t="shared" si="0"/>
        <v>-186949</v>
      </c>
      <c r="Z32" s="32">
        <f>+IF(X32&lt;&gt;0,+(Y32/X32)*100,0)</f>
        <v>-44.517390331137811</v>
      </c>
      <c r="AA32" s="29">
        <f>SUM(AA6:AA31)</f>
        <v>839892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513901</v>
      </c>
      <c r="D48" s="39">
        <f t="shared" si="2"/>
        <v>0</v>
      </c>
      <c r="E48" s="40">
        <f t="shared" si="2"/>
        <v>839892</v>
      </c>
      <c r="F48" s="41">
        <f t="shared" si="2"/>
        <v>839892</v>
      </c>
      <c r="G48" s="41">
        <f t="shared" si="2"/>
        <v>46209</v>
      </c>
      <c r="H48" s="41">
        <f t="shared" si="2"/>
        <v>44031</v>
      </c>
      <c r="I48" s="41">
        <f t="shared" si="2"/>
        <v>45753</v>
      </c>
      <c r="J48" s="41">
        <f t="shared" si="2"/>
        <v>135993</v>
      </c>
      <c r="K48" s="41">
        <f t="shared" si="2"/>
        <v>47586</v>
      </c>
      <c r="L48" s="41">
        <f t="shared" si="2"/>
        <v>49418</v>
      </c>
      <c r="M48" s="41">
        <f t="shared" si="2"/>
        <v>0</v>
      </c>
      <c r="N48" s="41">
        <f t="shared" si="2"/>
        <v>97004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232997</v>
      </c>
      <c r="X48" s="41">
        <f t="shared" si="2"/>
        <v>419946</v>
      </c>
      <c r="Y48" s="41">
        <f t="shared" si="2"/>
        <v>-186949</v>
      </c>
      <c r="Z48" s="42">
        <f>+IF(X48&lt;&gt;0,+(Y48/X48)*100,0)</f>
        <v>-44.517390331137811</v>
      </c>
      <c r="AA48" s="39">
        <f>+AA32-AA47</f>
        <v>839892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513901</v>
      </c>
      <c r="D51" s="48">
        <f t="shared" si="3"/>
        <v>0</v>
      </c>
      <c r="E51" s="49">
        <f t="shared" si="3"/>
        <v>839892</v>
      </c>
      <c r="F51" s="50">
        <f t="shared" si="3"/>
        <v>839892</v>
      </c>
      <c r="G51" s="50">
        <f t="shared" si="3"/>
        <v>46209</v>
      </c>
      <c r="H51" s="50">
        <f t="shared" si="3"/>
        <v>44031</v>
      </c>
      <c r="I51" s="50">
        <f t="shared" si="3"/>
        <v>45753</v>
      </c>
      <c r="J51" s="50">
        <f t="shared" si="3"/>
        <v>135993</v>
      </c>
      <c r="K51" s="50">
        <f t="shared" si="3"/>
        <v>47586</v>
      </c>
      <c r="L51" s="50">
        <f t="shared" si="3"/>
        <v>49418</v>
      </c>
      <c r="M51" s="50">
        <f t="shared" si="3"/>
        <v>0</v>
      </c>
      <c r="N51" s="50">
        <f t="shared" si="3"/>
        <v>97004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232997</v>
      </c>
      <c r="X51" s="50">
        <f t="shared" si="3"/>
        <v>419946</v>
      </c>
      <c r="Y51" s="50">
        <f t="shared" si="3"/>
        <v>-186949</v>
      </c>
      <c r="Z51" s="51">
        <f>+IF(X51&lt;&gt;0,+(Y51/X51)*100,0)</f>
        <v>-44.517390331137811</v>
      </c>
      <c r="AA51" s="48">
        <f>SUM(AA48:AA50)</f>
        <v>839892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513901</v>
      </c>
      <c r="D53" s="54">
        <f>+D51-D52</f>
        <v>0</v>
      </c>
      <c r="E53" s="55">
        <f t="shared" si="4"/>
        <v>839892</v>
      </c>
      <c r="F53" s="56">
        <f t="shared" si="4"/>
        <v>839892</v>
      </c>
      <c r="G53" s="56">
        <f t="shared" si="4"/>
        <v>46209</v>
      </c>
      <c r="H53" s="56">
        <f t="shared" si="4"/>
        <v>44031</v>
      </c>
      <c r="I53" s="56">
        <f t="shared" si="4"/>
        <v>45753</v>
      </c>
      <c r="J53" s="56">
        <f t="shared" si="4"/>
        <v>135993</v>
      </c>
      <c r="K53" s="56">
        <f t="shared" si="4"/>
        <v>47586</v>
      </c>
      <c r="L53" s="56">
        <f t="shared" si="4"/>
        <v>49418</v>
      </c>
      <c r="M53" s="56">
        <f t="shared" si="4"/>
        <v>0</v>
      </c>
      <c r="N53" s="56">
        <f t="shared" si="4"/>
        <v>97004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232997</v>
      </c>
      <c r="X53" s="56">
        <f t="shared" si="4"/>
        <v>419946</v>
      </c>
      <c r="Y53" s="56">
        <f t="shared" si="4"/>
        <v>-186949</v>
      </c>
      <c r="Z53" s="57">
        <f>+IF(X53&lt;&gt;0,+(Y53/X53)*100,0)</f>
        <v>-44.517390331137811</v>
      </c>
      <c r="AA53" s="54">
        <f>+AA51-AA52</f>
        <v>839892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513901</v>
      </c>
      <c r="D56" s="48">
        <f>SUM(D53:D55)</f>
        <v>0</v>
      </c>
      <c r="E56" s="49">
        <f t="shared" si="5"/>
        <v>839892</v>
      </c>
      <c r="F56" s="50">
        <f t="shared" si="5"/>
        <v>839892</v>
      </c>
      <c r="G56" s="50">
        <f t="shared" si="5"/>
        <v>46209</v>
      </c>
      <c r="H56" s="50">
        <f t="shared" si="5"/>
        <v>44031</v>
      </c>
      <c r="I56" s="50">
        <f t="shared" si="5"/>
        <v>45753</v>
      </c>
      <c r="J56" s="50">
        <f t="shared" si="5"/>
        <v>135993</v>
      </c>
      <c r="K56" s="50">
        <f t="shared" si="5"/>
        <v>47586</v>
      </c>
      <c r="L56" s="50">
        <f t="shared" si="5"/>
        <v>49418</v>
      </c>
      <c r="M56" s="50">
        <f t="shared" si="5"/>
        <v>0</v>
      </c>
      <c r="N56" s="50">
        <f t="shared" si="5"/>
        <v>97004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232997</v>
      </c>
      <c r="X56" s="50">
        <f t="shared" si="5"/>
        <v>419946</v>
      </c>
      <c r="Y56" s="50">
        <f t="shared" si="5"/>
        <v>-186949</v>
      </c>
      <c r="Z56" s="51">
        <f>+IF(X56&lt;&gt;0,+(Y56/X56)*100,0)</f>
        <v>-44.517390331137811</v>
      </c>
      <c r="AA56" s="48">
        <f>SUM(AA53:AA55)</f>
        <v>839892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513901</v>
      </c>
      <c r="D59" s="65">
        <f>SUM(D56:D58)</f>
        <v>0</v>
      </c>
      <c r="E59" s="66">
        <f t="shared" si="6"/>
        <v>839892</v>
      </c>
      <c r="F59" s="67">
        <f t="shared" si="6"/>
        <v>839892</v>
      </c>
      <c r="G59" s="67">
        <f t="shared" si="6"/>
        <v>46209</v>
      </c>
      <c r="H59" s="67">
        <f t="shared" si="6"/>
        <v>44031</v>
      </c>
      <c r="I59" s="67">
        <f t="shared" si="6"/>
        <v>45753</v>
      </c>
      <c r="J59" s="67">
        <f t="shared" si="6"/>
        <v>135993</v>
      </c>
      <c r="K59" s="67">
        <f t="shared" si="6"/>
        <v>47586</v>
      </c>
      <c r="L59" s="67">
        <f t="shared" si="6"/>
        <v>49418</v>
      </c>
      <c r="M59" s="67">
        <f t="shared" si="6"/>
        <v>0</v>
      </c>
      <c r="N59" s="67">
        <f t="shared" si="6"/>
        <v>97004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232997</v>
      </c>
      <c r="X59" s="67">
        <f t="shared" si="6"/>
        <v>419946</v>
      </c>
      <c r="Y59" s="67">
        <f t="shared" si="6"/>
        <v>-186949</v>
      </c>
      <c r="Z59" s="68">
        <f>+IF(X59&lt;&gt;0,+(Y59/X59)*100,0)</f>
        <v>-44.517390331137811</v>
      </c>
      <c r="AA59" s="65">
        <f>SUM(AA56:AA58)</f>
        <v>839892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8E6F5F3-C41A-4FFD-A70C-3DB7E4ABF10D}"/>
</file>

<file path=customXml/itemProps2.xml><?xml version="1.0" encoding="utf-8"?>
<ds:datastoreItem xmlns:ds="http://schemas.openxmlformats.org/officeDocument/2006/customXml" ds:itemID="{EA3DB19D-A020-43F5-9094-C8B8620A652A}"/>
</file>

<file path=customXml/itemProps3.xml><?xml version="1.0" encoding="utf-8"?>
<ds:datastoreItem xmlns:ds="http://schemas.openxmlformats.org/officeDocument/2006/customXml" ds:itemID="{CFE16FA0-D5B5-4035-AF3F-BE92E8E89A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2025-02-11T08:09:18Z</dcterms:created>
  <dcterms:modified xsi:type="dcterms:W3CDTF">2025-02-11T08:11:24Z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